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2.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D:\Dropbox\AGUAS DECIMA\PD 2023\PD A.Décima_09_2024\Tablas Excel Informe\Tablas Cap 4\"/>
    </mc:Choice>
  </mc:AlternateContent>
  <xr:revisionPtr revIDLastSave="0" documentId="13_ncr:1_{76B95D8E-CF37-4433-A9C7-522883939C9B}" xr6:coauthVersionLast="47" xr6:coauthVersionMax="47" xr10:uidLastSave="{00000000-0000-0000-0000-000000000000}"/>
  <bookViews>
    <workbookView xWindow="-108" yWindow="-108" windowWidth="23256" windowHeight="12720" tabRatio="680" firstSheet="2" activeTab="7" xr2:uid="{736513BC-1BE6-40CC-9374-6A3D4B2644DD}"/>
  </bookViews>
  <sheets>
    <sheet name="Parámetros" sheetId="1" r:id="rId1"/>
    <sheet name="Diagrama" sheetId="20" r:id="rId2"/>
    <sheet name="4-1 DA" sheetId="2" r:id="rId3"/>
    <sheet name="4-2 O Fuentes" sheetId="3" r:id="rId4"/>
    <sheet name="4-3 BOD Fuentes" sheetId="4" r:id="rId5"/>
    <sheet name="4-4 PTAP" sheetId="8" r:id="rId6"/>
    <sheet name="4-5 Turb" sheetId="12" r:id="rId7"/>
    <sheet name="4-8-9 PEAP e Imp" sheetId="14" r:id="rId8"/>
    <sheet name="4-6 Cl" sheetId="10" r:id="rId9"/>
    <sheet name="4-7 Fl" sheetId="11" r:id="rId10"/>
    <sheet name="4-10 Aducc" sheetId="16" r:id="rId11"/>
    <sheet name="4-11 Estq Dist" sheetId="19" r:id="rId12"/>
    <sheet name="Anexos &gt;&gt;&gt;" sheetId="5" r:id="rId13"/>
    <sheet name="Dda Mes Fuent" sheetId="7" r:id="rId14"/>
    <sheet name="Prod Mes PTAP" sheetId="9" r:id="rId15"/>
    <sheet name="Turbiedad (completar)" sheetId="18" r:id="rId16"/>
  </sheets>
  <externalReferences>
    <externalReference r:id="rId17"/>
    <externalReference r:id="rId18"/>
    <externalReference r:id="rId19"/>
    <externalReference r:id="rId20"/>
  </externalReferences>
  <definedNames>
    <definedName name="A">#REF!</definedName>
    <definedName name="ADCST_Subida_Aducción">'4-10 Aducc'!$C$267</definedName>
    <definedName name="ADCST_Tramo_6">'4-10 Aducc'!$C$137</definedName>
    <definedName name="ADCST_Tramos_13_al_17">'4-10 Aducc'!$C$215</definedName>
    <definedName name="ADCST_Tramos_17_al_25">'4-10 Aducc'!$C$241</definedName>
    <definedName name="ADCST_Tramos_7_y_8">'4-10 Aducc'!$C$163</definedName>
    <definedName name="ADCST_Tramos_9_al_12">'4-10 Aducc'!$C$189</definedName>
    <definedName name="ADLLAN_1">'4-10 Aducc'!$C$85</definedName>
    <definedName name="ADLLAN_2_3">'4-10 Aducc'!$C$111</definedName>
    <definedName name="ADLLPI_Tramo_1_1_4_y_Tramo_2_1_3">'4-10 Aducc'!$C$345</definedName>
    <definedName name="ADLLPI_Tramo_2_4_7">'4-10 Aducc'!$C$371</definedName>
    <definedName name="ADLLPI_Tramo_2_8_10">'4-10 Aducc'!$C$397</definedName>
    <definedName name="ADPLCS1">'4-10 Aducc'!$B$5</definedName>
    <definedName name="ADPLCS1_1">'4-8-9 PEAP e Imp'!$B$5</definedName>
    <definedName name="ADPLCS2">'4-8-9 PEAP e Imp'!$B$34</definedName>
    <definedName name="ADPLCS2_b">'4-8-9 PEAP e Imp'!$B$63</definedName>
    <definedName name="ADPLCS3">'4-10 Aducc'!$C$59</definedName>
    <definedName name="ADSUBI__01">'4-10 Aducc'!$C$319</definedName>
    <definedName name="ADSUBI_02_y_03">'4-10 Aducc'!$C$293</definedName>
    <definedName name="Cap_PTAP_Cuesta_de_Soto">Parámetros!$B$12</definedName>
    <definedName name="Cap_PTAP_LLancahue">Parámetros!$B$13</definedName>
    <definedName name="CDMC">Parámetros!$B$17</definedName>
    <definedName name="CMMC">Parámetros!$B$16</definedName>
    <definedName name="D">#REF!</definedName>
    <definedName name="DA_Calle_Calle">'4-1 DA'!$E$12</definedName>
    <definedName name="DA_Llancahue">'4-1 DA'!$E$13</definedName>
    <definedName name="Dda_Ines">Parámetros!$B$33</definedName>
    <definedName name="Dda_Picarte">Parámetros!$B$32</definedName>
    <definedName name="Di">#REF!</definedName>
    <definedName name="FDMC">Parámetros!$B$18</definedName>
    <definedName name="FHMC">Parámetros!$B$19</definedName>
    <definedName name="Flujo">#REF!</definedName>
    <definedName name="L">#REF!</definedName>
    <definedName name="Pérdidas_de_distribución">Parámetros!$B$9</definedName>
    <definedName name="Pérdidas_de_producción">Parámetros!$B$8</definedName>
    <definedName name="Q">#REF!</definedName>
    <definedName name="Rugosidad">#REF!</definedName>
    <definedName name="Subida_Aducción">'4-10 Aducc'!$C$423</definedName>
    <definedName name="v">#REF!</definedName>
    <definedName name="vel">#REF!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J51" i="14" l="1"/>
  <c r="AJ50" i="14"/>
  <c r="AH48" i="14"/>
  <c r="AJ48" i="14" s="1"/>
  <c r="AJ49" i="14" s="1"/>
  <c r="AH43" i="14"/>
  <c r="AJ43" i="14" s="1"/>
  <c r="AJ44" i="14" s="1"/>
  <c r="AJ42" i="14"/>
  <c r="AH42" i="14"/>
  <c r="F63" i="16"/>
  <c r="W67" i="16"/>
  <c r="X67" i="16"/>
  <c r="AJ46" i="14" l="1"/>
  <c r="AJ45" i="14"/>
  <c r="P71" i="14"/>
  <c r="P42" i="14"/>
  <c r="P13" i="14"/>
  <c r="P86" i="14"/>
  <c r="P85" i="14"/>
  <c r="P84" i="14"/>
  <c r="P83" i="14"/>
  <c r="P82" i="14"/>
  <c r="P81" i="14"/>
  <c r="P80" i="14"/>
  <c r="P79" i="14"/>
  <c r="P78" i="14"/>
  <c r="P77" i="14"/>
  <c r="P76" i="14"/>
  <c r="P75" i="14"/>
  <c r="P74" i="14"/>
  <c r="P73" i="14"/>
  <c r="P72" i="14"/>
  <c r="G86" i="14"/>
  <c r="G85" i="14"/>
  <c r="G84" i="14"/>
  <c r="G83" i="14"/>
  <c r="G82" i="14"/>
  <c r="G81" i="14"/>
  <c r="G80" i="14"/>
  <c r="G79" i="14"/>
  <c r="G78" i="14"/>
  <c r="G77" i="14"/>
  <c r="G76" i="14"/>
  <c r="G75" i="14"/>
  <c r="G74" i="14"/>
  <c r="G73" i="14"/>
  <c r="G72" i="14"/>
  <c r="G71" i="14"/>
  <c r="K73" i="14"/>
  <c r="K74" i="14" s="1"/>
  <c r="K75" i="14" s="1"/>
  <c r="K76" i="14" s="1"/>
  <c r="K77" i="14" s="1"/>
  <c r="K78" i="14" s="1"/>
  <c r="K79" i="14" s="1"/>
  <c r="K80" i="14" s="1"/>
  <c r="K81" i="14" s="1"/>
  <c r="K82" i="14" s="1"/>
  <c r="K83" i="14" s="1"/>
  <c r="K84" i="14" s="1"/>
  <c r="K85" i="14" s="1"/>
  <c r="K86" i="14" s="1"/>
  <c r="K72" i="14"/>
  <c r="G57" i="14"/>
  <c r="G56" i="14"/>
  <c r="G55" i="14"/>
  <c r="G54" i="14"/>
  <c r="G53" i="14"/>
  <c r="G52" i="14"/>
  <c r="G51" i="14"/>
  <c r="G50" i="14"/>
  <c r="G49" i="14"/>
  <c r="G48" i="14"/>
  <c r="G47" i="14"/>
  <c r="G46" i="14"/>
  <c r="G45" i="14"/>
  <c r="G44" i="14"/>
  <c r="G43" i="14"/>
  <c r="G42" i="14"/>
  <c r="K44" i="14"/>
  <c r="K45" i="14" s="1"/>
  <c r="K43" i="14"/>
  <c r="G28" i="14"/>
  <c r="G27" i="14"/>
  <c r="G26" i="14"/>
  <c r="G25" i="14"/>
  <c r="G24" i="14"/>
  <c r="G23" i="14"/>
  <c r="G22" i="14"/>
  <c r="G21" i="14"/>
  <c r="G20" i="14"/>
  <c r="G19" i="14"/>
  <c r="G18" i="14"/>
  <c r="G17" i="14"/>
  <c r="G16" i="14"/>
  <c r="G15" i="14"/>
  <c r="G14" i="14"/>
  <c r="G13" i="14"/>
  <c r="K14" i="14"/>
  <c r="P14" i="14" s="1"/>
  <c r="G351" i="16"/>
  <c r="G352" i="16" s="1"/>
  <c r="G353" i="16" s="1"/>
  <c r="G354" i="16" s="1"/>
  <c r="G355" i="16" s="1"/>
  <c r="G356" i="16" s="1"/>
  <c r="G357" i="16" s="1"/>
  <c r="G358" i="16" s="1"/>
  <c r="G359" i="16" s="1"/>
  <c r="G360" i="16" s="1"/>
  <c r="G361" i="16" s="1"/>
  <c r="G362" i="16" s="1"/>
  <c r="G363" i="16" s="1"/>
  <c r="G364" i="16" s="1"/>
  <c r="G350" i="16"/>
  <c r="P44" i="14"/>
  <c r="P43" i="14"/>
  <c r="N57" i="14"/>
  <c r="N56" i="14"/>
  <c r="N55" i="14"/>
  <c r="N54" i="14"/>
  <c r="N53" i="14"/>
  <c r="N52" i="14"/>
  <c r="N51" i="14"/>
  <c r="N50" i="14"/>
  <c r="N49" i="14"/>
  <c r="N48" i="14"/>
  <c r="N47" i="14"/>
  <c r="N46" i="14"/>
  <c r="N45" i="14"/>
  <c r="N44" i="14"/>
  <c r="N43" i="14"/>
  <c r="N42" i="14"/>
  <c r="N28" i="14"/>
  <c r="N27" i="14"/>
  <c r="N26" i="14"/>
  <c r="N25" i="14"/>
  <c r="N24" i="14"/>
  <c r="N23" i="14"/>
  <c r="N22" i="14"/>
  <c r="N21" i="14"/>
  <c r="N20" i="14"/>
  <c r="N19" i="14"/>
  <c r="N18" i="14"/>
  <c r="N17" i="14"/>
  <c r="N16" i="14"/>
  <c r="N15" i="14"/>
  <c r="N14" i="14"/>
  <c r="N13" i="14"/>
  <c r="D28" i="19"/>
  <c r="D27" i="19"/>
  <c r="D26" i="19"/>
  <c r="D25" i="19"/>
  <c r="D24" i="19"/>
  <c r="D23" i="19"/>
  <c r="D22" i="19"/>
  <c r="D21" i="19"/>
  <c r="D20" i="19"/>
  <c r="D19" i="19"/>
  <c r="D18" i="19"/>
  <c r="D17" i="19"/>
  <c r="D16" i="19"/>
  <c r="D15" i="19"/>
  <c r="D14" i="19"/>
  <c r="D13" i="19"/>
  <c r="C28" i="19"/>
  <c r="C27" i="19"/>
  <c r="C26" i="19"/>
  <c r="C25" i="19"/>
  <c r="C24" i="19"/>
  <c r="C23" i="19"/>
  <c r="C22" i="19"/>
  <c r="C21" i="19"/>
  <c r="C20" i="19"/>
  <c r="C19" i="19"/>
  <c r="C18" i="19"/>
  <c r="C17" i="19"/>
  <c r="C16" i="19"/>
  <c r="C15" i="19"/>
  <c r="C14" i="19"/>
  <c r="C13" i="19"/>
  <c r="M219" i="16"/>
  <c r="M220" i="16"/>
  <c r="O216" i="16"/>
  <c r="O14" i="19"/>
  <c r="O15" i="19"/>
  <c r="O16" i="19"/>
  <c r="O17" i="19"/>
  <c r="O18" i="19"/>
  <c r="O19" i="19"/>
  <c r="O20" i="19"/>
  <c r="O21" i="19"/>
  <c r="O22" i="19"/>
  <c r="O23" i="19"/>
  <c r="O24" i="19"/>
  <c r="O25" i="19"/>
  <c r="O26" i="19"/>
  <c r="O27" i="19"/>
  <c r="O28" i="19"/>
  <c r="B12" i="1"/>
  <c r="D12" i="8" s="1"/>
  <c r="B44" i="19"/>
  <c r="B45" i="19" s="1"/>
  <c r="B46" i="19" s="1"/>
  <c r="B47" i="19" s="1"/>
  <c r="B48" i="19" s="1"/>
  <c r="B49" i="19" s="1"/>
  <c r="B50" i="19" s="1"/>
  <c r="B51" i="19" s="1"/>
  <c r="B52" i="19" s="1"/>
  <c r="B53" i="19" s="1"/>
  <c r="B54" i="19" s="1"/>
  <c r="B55" i="19" s="1"/>
  <c r="B56" i="19" s="1"/>
  <c r="B57" i="19" s="1"/>
  <c r="I43" i="19"/>
  <c r="I44" i="19" s="1"/>
  <c r="B43" i="19"/>
  <c r="S14" i="19"/>
  <c r="S15" i="19"/>
  <c r="S16" i="19"/>
  <c r="S17" i="19"/>
  <c r="S18" i="19"/>
  <c r="S19" i="19"/>
  <c r="S20" i="19"/>
  <c r="S21" i="19"/>
  <c r="S22" i="19"/>
  <c r="S23" i="19"/>
  <c r="S24" i="19"/>
  <c r="S25" i="19"/>
  <c r="S26" i="19"/>
  <c r="S27" i="19"/>
  <c r="S28" i="19"/>
  <c r="S13" i="19"/>
  <c r="Q14" i="19"/>
  <c r="Q15" i="19"/>
  <c r="Q16" i="19"/>
  <c r="Q17" i="19"/>
  <c r="Q18" i="19"/>
  <c r="Q19" i="19"/>
  <c r="Q20" i="19"/>
  <c r="Q21" i="19"/>
  <c r="Q22" i="19"/>
  <c r="Q23" i="19"/>
  <c r="Q24" i="19"/>
  <c r="Q25" i="19"/>
  <c r="Q26" i="19"/>
  <c r="Q27" i="19"/>
  <c r="Q28" i="19"/>
  <c r="Q13" i="19"/>
  <c r="P14" i="19"/>
  <c r="P15" i="19"/>
  <c r="P16" i="19"/>
  <c r="P17" i="19"/>
  <c r="P18" i="19"/>
  <c r="P19" i="19"/>
  <c r="P20" i="19"/>
  <c r="P21" i="19"/>
  <c r="R21" i="19" s="1"/>
  <c r="P22" i="19"/>
  <c r="P23" i="19"/>
  <c r="P24" i="19"/>
  <c r="P25" i="19"/>
  <c r="P26" i="19"/>
  <c r="P27" i="19"/>
  <c r="P28" i="19"/>
  <c r="O13" i="19"/>
  <c r="P13" i="19"/>
  <c r="Q86" i="14"/>
  <c r="Q85" i="14"/>
  <c r="Q84" i="14"/>
  <c r="Q83" i="14"/>
  <c r="Q82" i="14"/>
  <c r="Q81" i="14"/>
  <c r="Q80" i="14"/>
  <c r="Q79" i="14"/>
  <c r="Q78" i="14"/>
  <c r="Q77" i="14"/>
  <c r="Q76" i="14"/>
  <c r="Q75" i="14"/>
  <c r="Q74" i="14"/>
  <c r="Q73" i="14"/>
  <c r="Q72" i="14"/>
  <c r="Q71" i="14"/>
  <c r="K46" i="14" l="1"/>
  <c r="P45" i="14"/>
  <c r="K15" i="14"/>
  <c r="R28" i="19"/>
  <c r="R20" i="19"/>
  <c r="T20" i="19" s="1"/>
  <c r="R27" i="19"/>
  <c r="R19" i="19"/>
  <c r="T19" i="19" s="1"/>
  <c r="R26" i="19"/>
  <c r="T26" i="19" s="1"/>
  <c r="R18" i="19"/>
  <c r="T18" i="19" s="1"/>
  <c r="T28" i="19"/>
  <c r="R25" i="19"/>
  <c r="T25" i="19" s="1"/>
  <c r="R17" i="19"/>
  <c r="T17" i="19" s="1"/>
  <c r="R24" i="19"/>
  <c r="R16" i="19"/>
  <c r="T16" i="19" s="1"/>
  <c r="T27" i="19"/>
  <c r="R23" i="19"/>
  <c r="T23" i="19" s="1"/>
  <c r="R15" i="19"/>
  <c r="T15" i="19" s="1"/>
  <c r="R22" i="19"/>
  <c r="T22" i="19" s="1"/>
  <c r="R14" i="19"/>
  <c r="T14" i="19" s="1"/>
  <c r="R13" i="19"/>
  <c r="T13" i="19" s="1"/>
  <c r="T21" i="19"/>
  <c r="I45" i="19"/>
  <c r="B13" i="1"/>
  <c r="P46" i="14" l="1"/>
  <c r="K47" i="14"/>
  <c r="P15" i="14"/>
  <c r="K16" i="14"/>
  <c r="T24" i="19"/>
  <c r="I46" i="19"/>
  <c r="Z73" i="14"/>
  <c r="Z74" i="14" s="1"/>
  <c r="Z75" i="14" s="1"/>
  <c r="Z76" i="14" s="1"/>
  <c r="Z77" i="14" s="1"/>
  <c r="Z78" i="14" s="1"/>
  <c r="Z79" i="14" s="1"/>
  <c r="Z80" i="14" s="1"/>
  <c r="Z81" i="14" s="1"/>
  <c r="Z82" i="14" s="1"/>
  <c r="Z83" i="14" s="1"/>
  <c r="Z84" i="14" s="1"/>
  <c r="Z85" i="14" s="1"/>
  <c r="Z86" i="14" s="1"/>
  <c r="Z72" i="14"/>
  <c r="Z71" i="14"/>
  <c r="B9" i="1"/>
  <c r="K48" i="14" l="1"/>
  <c r="P47" i="14"/>
  <c r="P16" i="14"/>
  <c r="K17" i="14"/>
  <c r="I47" i="19"/>
  <c r="B8" i="1"/>
  <c r="I33" i="4" s="1"/>
  <c r="K49" i="14" l="1"/>
  <c r="P48" i="14"/>
  <c r="K18" i="14"/>
  <c r="P17" i="14"/>
  <c r="S128" i="16"/>
  <c r="I32" i="4"/>
  <c r="G38" i="8"/>
  <c r="I48" i="19"/>
  <c r="B33" i="1"/>
  <c r="B38" i="1"/>
  <c r="P49" i="14" l="1"/>
  <c r="K50" i="14"/>
  <c r="K19" i="14"/>
  <c r="P18" i="14"/>
  <c r="I49" i="19"/>
  <c r="D31" i="1"/>
  <c r="E31" i="1" s="1"/>
  <c r="F31" i="1" s="1"/>
  <c r="G31" i="1" s="1"/>
  <c r="H31" i="1" s="1"/>
  <c r="I31" i="1" s="1"/>
  <c r="J31" i="1" s="1"/>
  <c r="K31" i="1" s="1"/>
  <c r="L31" i="1" s="1"/>
  <c r="M31" i="1" s="1"/>
  <c r="N31" i="1" s="1"/>
  <c r="O31" i="1" s="1"/>
  <c r="P31" i="1" s="1"/>
  <c r="Q31" i="1" s="1"/>
  <c r="C31" i="1"/>
  <c r="P50" i="14" l="1"/>
  <c r="K51" i="14"/>
  <c r="K20" i="14"/>
  <c r="P19" i="14"/>
  <c r="I50" i="19"/>
  <c r="B14" i="19"/>
  <c r="B15" i="19" s="1"/>
  <c r="B16" i="19" s="1"/>
  <c r="B17" i="19" s="1"/>
  <c r="B18" i="19" s="1"/>
  <c r="B19" i="19" s="1"/>
  <c r="B20" i="19" s="1"/>
  <c r="B21" i="19" s="1"/>
  <c r="B22" i="19" s="1"/>
  <c r="B23" i="19" s="1"/>
  <c r="B24" i="19" s="1"/>
  <c r="B25" i="19" s="1"/>
  <c r="B26" i="19" s="1"/>
  <c r="B27" i="19" s="1"/>
  <c r="B28" i="19" s="1"/>
  <c r="B429" i="16"/>
  <c r="B430" i="16" s="1"/>
  <c r="B431" i="16" s="1"/>
  <c r="B432" i="16" s="1"/>
  <c r="B433" i="16" s="1"/>
  <c r="B434" i="16" s="1"/>
  <c r="B435" i="16" s="1"/>
  <c r="B436" i="16" s="1"/>
  <c r="B437" i="16" s="1"/>
  <c r="B438" i="16" s="1"/>
  <c r="B439" i="16" s="1"/>
  <c r="B440" i="16" s="1"/>
  <c r="B441" i="16" s="1"/>
  <c r="B442" i="16" s="1"/>
  <c r="B428" i="16"/>
  <c r="B402" i="16"/>
  <c r="B403" i="16" s="1"/>
  <c r="B404" i="16" s="1"/>
  <c r="B405" i="16" s="1"/>
  <c r="B406" i="16" s="1"/>
  <c r="B407" i="16" s="1"/>
  <c r="B408" i="16" s="1"/>
  <c r="B409" i="16" s="1"/>
  <c r="B410" i="16" s="1"/>
  <c r="B411" i="16" s="1"/>
  <c r="B412" i="16" s="1"/>
  <c r="B413" i="16" s="1"/>
  <c r="B414" i="16" s="1"/>
  <c r="B415" i="16" s="1"/>
  <c r="B416" i="16" s="1"/>
  <c r="B376" i="16"/>
  <c r="B377" i="16" s="1"/>
  <c r="B378" i="16" s="1"/>
  <c r="B379" i="16" s="1"/>
  <c r="B380" i="16" s="1"/>
  <c r="B381" i="16" s="1"/>
  <c r="B382" i="16" s="1"/>
  <c r="B383" i="16" s="1"/>
  <c r="B384" i="16" s="1"/>
  <c r="B385" i="16" s="1"/>
  <c r="B386" i="16" s="1"/>
  <c r="B387" i="16" s="1"/>
  <c r="B388" i="16" s="1"/>
  <c r="B389" i="16" s="1"/>
  <c r="B390" i="16" s="1"/>
  <c r="B350" i="16"/>
  <c r="B351" i="16" s="1"/>
  <c r="B352" i="16" s="1"/>
  <c r="B353" i="16" s="1"/>
  <c r="B354" i="16" s="1"/>
  <c r="B355" i="16" s="1"/>
  <c r="B356" i="16" s="1"/>
  <c r="B357" i="16" s="1"/>
  <c r="B358" i="16" s="1"/>
  <c r="B359" i="16" s="1"/>
  <c r="B360" i="16" s="1"/>
  <c r="B361" i="16" s="1"/>
  <c r="B362" i="16" s="1"/>
  <c r="B363" i="16" s="1"/>
  <c r="B364" i="16" s="1"/>
  <c r="B325" i="16"/>
  <c r="B326" i="16" s="1"/>
  <c r="B327" i="16" s="1"/>
  <c r="B328" i="16" s="1"/>
  <c r="B329" i="16" s="1"/>
  <c r="B330" i="16" s="1"/>
  <c r="B331" i="16" s="1"/>
  <c r="B332" i="16" s="1"/>
  <c r="B333" i="16" s="1"/>
  <c r="B334" i="16" s="1"/>
  <c r="B335" i="16" s="1"/>
  <c r="B336" i="16" s="1"/>
  <c r="B337" i="16" s="1"/>
  <c r="B338" i="16" s="1"/>
  <c r="B324" i="16"/>
  <c r="B298" i="16"/>
  <c r="B299" i="16" s="1"/>
  <c r="B300" i="16" s="1"/>
  <c r="B301" i="16" s="1"/>
  <c r="B302" i="16" s="1"/>
  <c r="B303" i="16" s="1"/>
  <c r="B304" i="16" s="1"/>
  <c r="B305" i="16" s="1"/>
  <c r="B306" i="16" s="1"/>
  <c r="B307" i="16" s="1"/>
  <c r="B308" i="16" s="1"/>
  <c r="B309" i="16" s="1"/>
  <c r="B310" i="16" s="1"/>
  <c r="B311" i="16" s="1"/>
  <c r="B312" i="16" s="1"/>
  <c r="B272" i="16"/>
  <c r="B273" i="16" s="1"/>
  <c r="B274" i="16" s="1"/>
  <c r="B275" i="16" s="1"/>
  <c r="B276" i="16" s="1"/>
  <c r="B277" i="16" s="1"/>
  <c r="B278" i="16" s="1"/>
  <c r="B279" i="16" s="1"/>
  <c r="B280" i="16" s="1"/>
  <c r="B281" i="16" s="1"/>
  <c r="B282" i="16" s="1"/>
  <c r="B283" i="16" s="1"/>
  <c r="B284" i="16" s="1"/>
  <c r="B285" i="16" s="1"/>
  <c r="B286" i="16" s="1"/>
  <c r="B246" i="16"/>
  <c r="B247" i="16" s="1"/>
  <c r="B248" i="16" s="1"/>
  <c r="B249" i="16" s="1"/>
  <c r="B250" i="16" s="1"/>
  <c r="B251" i="16" s="1"/>
  <c r="B252" i="16" s="1"/>
  <c r="B253" i="16" s="1"/>
  <c r="B254" i="16" s="1"/>
  <c r="B255" i="16" s="1"/>
  <c r="B256" i="16" s="1"/>
  <c r="B257" i="16" s="1"/>
  <c r="B258" i="16" s="1"/>
  <c r="B259" i="16" s="1"/>
  <c r="B260" i="16" s="1"/>
  <c r="B221" i="16"/>
  <c r="B222" i="16" s="1"/>
  <c r="B223" i="16" s="1"/>
  <c r="B224" i="16" s="1"/>
  <c r="B225" i="16" s="1"/>
  <c r="B226" i="16" s="1"/>
  <c r="B227" i="16" s="1"/>
  <c r="B228" i="16" s="1"/>
  <c r="B229" i="16" s="1"/>
  <c r="B230" i="16" s="1"/>
  <c r="B231" i="16" s="1"/>
  <c r="B232" i="16" s="1"/>
  <c r="B233" i="16" s="1"/>
  <c r="B234" i="16" s="1"/>
  <c r="B220" i="16"/>
  <c r="B194" i="16"/>
  <c r="B195" i="16" s="1"/>
  <c r="B196" i="16" s="1"/>
  <c r="B197" i="16" s="1"/>
  <c r="B198" i="16" s="1"/>
  <c r="B199" i="16" s="1"/>
  <c r="B200" i="16" s="1"/>
  <c r="B201" i="16" s="1"/>
  <c r="B202" i="16" s="1"/>
  <c r="B203" i="16" s="1"/>
  <c r="B204" i="16" s="1"/>
  <c r="B205" i="16" s="1"/>
  <c r="B206" i="16" s="1"/>
  <c r="B207" i="16" s="1"/>
  <c r="B208" i="16" s="1"/>
  <c r="B169" i="16"/>
  <c r="B170" i="16" s="1"/>
  <c r="B171" i="16" s="1"/>
  <c r="B172" i="16" s="1"/>
  <c r="B173" i="16" s="1"/>
  <c r="B174" i="16" s="1"/>
  <c r="B175" i="16" s="1"/>
  <c r="B176" i="16" s="1"/>
  <c r="B177" i="16" s="1"/>
  <c r="B178" i="16" s="1"/>
  <c r="B179" i="16" s="1"/>
  <c r="B180" i="16" s="1"/>
  <c r="B181" i="16" s="1"/>
  <c r="B182" i="16" s="1"/>
  <c r="B168" i="16"/>
  <c r="B143" i="16"/>
  <c r="B144" i="16" s="1"/>
  <c r="B145" i="16" s="1"/>
  <c r="B146" i="16" s="1"/>
  <c r="B147" i="16" s="1"/>
  <c r="B148" i="16" s="1"/>
  <c r="B149" i="16" s="1"/>
  <c r="B150" i="16" s="1"/>
  <c r="B151" i="16" s="1"/>
  <c r="B152" i="16" s="1"/>
  <c r="B153" i="16" s="1"/>
  <c r="B154" i="16" s="1"/>
  <c r="B155" i="16" s="1"/>
  <c r="B156" i="16" s="1"/>
  <c r="B142" i="16"/>
  <c r="B116" i="16"/>
  <c r="B117" i="16" s="1"/>
  <c r="B118" i="16" s="1"/>
  <c r="B119" i="16" s="1"/>
  <c r="B120" i="16" s="1"/>
  <c r="B121" i="16" s="1"/>
  <c r="B122" i="16" s="1"/>
  <c r="B123" i="16" s="1"/>
  <c r="B124" i="16" s="1"/>
  <c r="B125" i="16" s="1"/>
  <c r="B126" i="16" s="1"/>
  <c r="B127" i="16" s="1"/>
  <c r="B128" i="16" s="1"/>
  <c r="B129" i="16" s="1"/>
  <c r="B130" i="16" s="1"/>
  <c r="B91" i="16"/>
  <c r="B92" i="16" s="1"/>
  <c r="B93" i="16" s="1"/>
  <c r="B94" i="16" s="1"/>
  <c r="B95" i="16" s="1"/>
  <c r="B96" i="16" s="1"/>
  <c r="B97" i="16" s="1"/>
  <c r="B98" i="16" s="1"/>
  <c r="B99" i="16" s="1"/>
  <c r="B100" i="16" s="1"/>
  <c r="B101" i="16" s="1"/>
  <c r="B102" i="16" s="1"/>
  <c r="B103" i="16" s="1"/>
  <c r="B104" i="16" s="1"/>
  <c r="B90" i="16"/>
  <c r="B64" i="16"/>
  <c r="B65" i="16" s="1"/>
  <c r="B66" i="16" s="1"/>
  <c r="B67" i="16" s="1"/>
  <c r="B68" i="16" s="1"/>
  <c r="B69" i="16" s="1"/>
  <c r="B70" i="16" s="1"/>
  <c r="B71" i="16" s="1"/>
  <c r="B72" i="16" s="1"/>
  <c r="B73" i="16" s="1"/>
  <c r="B74" i="16" s="1"/>
  <c r="B75" i="16" s="1"/>
  <c r="B76" i="16" s="1"/>
  <c r="B77" i="16" s="1"/>
  <c r="B78" i="16" s="1"/>
  <c r="B14" i="16"/>
  <c r="B15" i="16" s="1"/>
  <c r="B16" i="16" s="1"/>
  <c r="B17" i="16" s="1"/>
  <c r="B18" i="16" s="1"/>
  <c r="B19" i="16" s="1"/>
  <c r="B20" i="16" s="1"/>
  <c r="B21" i="16" s="1"/>
  <c r="B22" i="16" s="1"/>
  <c r="B23" i="16" s="1"/>
  <c r="B24" i="16" s="1"/>
  <c r="B25" i="16" s="1"/>
  <c r="B26" i="16" s="1"/>
  <c r="B27" i="16" s="1"/>
  <c r="B13" i="16"/>
  <c r="I71" i="14"/>
  <c r="I72" i="14" s="1"/>
  <c r="I73" i="14" s="1"/>
  <c r="I74" i="14" s="1"/>
  <c r="I75" i="14" s="1"/>
  <c r="I76" i="14" s="1"/>
  <c r="I77" i="14" s="1"/>
  <c r="I78" i="14" s="1"/>
  <c r="I79" i="14" s="1"/>
  <c r="I80" i="14" s="1"/>
  <c r="I81" i="14" s="1"/>
  <c r="I82" i="14" s="1"/>
  <c r="I83" i="14" s="1"/>
  <c r="I84" i="14" s="1"/>
  <c r="I85" i="14" s="1"/>
  <c r="I86" i="14" s="1"/>
  <c r="B71" i="14"/>
  <c r="I42" i="14"/>
  <c r="B42" i="14"/>
  <c r="B43" i="14" s="1"/>
  <c r="B44" i="14" s="1"/>
  <c r="B45" i="14" s="1"/>
  <c r="B46" i="14" s="1"/>
  <c r="B47" i="14" s="1"/>
  <c r="B48" i="14" s="1"/>
  <c r="B49" i="14" s="1"/>
  <c r="B50" i="14" s="1"/>
  <c r="B51" i="14" s="1"/>
  <c r="B52" i="14" s="1"/>
  <c r="B53" i="14" s="1"/>
  <c r="B54" i="14" s="1"/>
  <c r="B55" i="14" s="1"/>
  <c r="B56" i="14" s="1"/>
  <c r="B57" i="14" s="1"/>
  <c r="I13" i="14"/>
  <c r="I14" i="14" s="1"/>
  <c r="I15" i="14" s="1"/>
  <c r="I16" i="14" s="1"/>
  <c r="I17" i="14" s="1"/>
  <c r="I18" i="14" s="1"/>
  <c r="I19" i="14" s="1"/>
  <c r="I20" i="14" s="1"/>
  <c r="I21" i="14" s="1"/>
  <c r="I22" i="14" s="1"/>
  <c r="I23" i="14" s="1"/>
  <c r="I24" i="14" s="1"/>
  <c r="I25" i="14" s="1"/>
  <c r="I26" i="14" s="1"/>
  <c r="I27" i="14" s="1"/>
  <c r="I28" i="14" s="1"/>
  <c r="B72" i="14"/>
  <c r="B73" i="14" s="1"/>
  <c r="B74" i="14" s="1"/>
  <c r="B75" i="14" s="1"/>
  <c r="B76" i="14" s="1"/>
  <c r="B77" i="14" s="1"/>
  <c r="B78" i="14" s="1"/>
  <c r="B79" i="14" s="1"/>
  <c r="B80" i="14" s="1"/>
  <c r="B81" i="14" s="1"/>
  <c r="B82" i="14" s="1"/>
  <c r="B83" i="14" s="1"/>
  <c r="B84" i="14" s="1"/>
  <c r="B85" i="14" s="1"/>
  <c r="B86" i="14" s="1"/>
  <c r="I43" i="14"/>
  <c r="I44" i="14" s="1"/>
  <c r="I45" i="14" s="1"/>
  <c r="I46" i="14" s="1"/>
  <c r="I47" i="14" s="1"/>
  <c r="I48" i="14" s="1"/>
  <c r="I49" i="14" s="1"/>
  <c r="I50" i="14" s="1"/>
  <c r="I51" i="14" s="1"/>
  <c r="I52" i="14" s="1"/>
  <c r="I53" i="14" s="1"/>
  <c r="I54" i="14" s="1"/>
  <c r="I55" i="14" s="1"/>
  <c r="I56" i="14" s="1"/>
  <c r="I57" i="14" s="1"/>
  <c r="B15" i="14"/>
  <c r="B16" i="14" s="1"/>
  <c r="B17" i="14" s="1"/>
  <c r="B18" i="14" s="1"/>
  <c r="B19" i="14" s="1"/>
  <c r="B20" i="14" s="1"/>
  <c r="B21" i="14" s="1"/>
  <c r="B22" i="14" s="1"/>
  <c r="B23" i="14" s="1"/>
  <c r="B24" i="14" s="1"/>
  <c r="B25" i="14" s="1"/>
  <c r="B26" i="14" s="1"/>
  <c r="B27" i="14" s="1"/>
  <c r="B28" i="14" s="1"/>
  <c r="B14" i="14"/>
  <c r="S12" i="11"/>
  <c r="S13" i="11" s="1"/>
  <c r="S14" i="11" s="1"/>
  <c r="S15" i="11" s="1"/>
  <c r="S16" i="11" s="1"/>
  <c r="S17" i="11" s="1"/>
  <c r="S18" i="11" s="1"/>
  <c r="S19" i="11" s="1"/>
  <c r="S20" i="11" s="1"/>
  <c r="S21" i="11" s="1"/>
  <c r="S22" i="11" s="1"/>
  <c r="S23" i="11" s="1"/>
  <c r="S24" i="11" s="1"/>
  <c r="S25" i="11" s="1"/>
  <c r="S26" i="11" s="1"/>
  <c r="S27" i="11" s="1"/>
  <c r="K12" i="11"/>
  <c r="K13" i="11"/>
  <c r="K14" i="11" s="1"/>
  <c r="K15" i="11" s="1"/>
  <c r="K16" i="11" s="1"/>
  <c r="K17" i="11" s="1"/>
  <c r="K18" i="11" s="1"/>
  <c r="K19" i="11" s="1"/>
  <c r="K20" i="11" s="1"/>
  <c r="K21" i="11" s="1"/>
  <c r="K22" i="11" s="1"/>
  <c r="K23" i="11" s="1"/>
  <c r="K24" i="11" s="1"/>
  <c r="K25" i="11" s="1"/>
  <c r="K26" i="11" s="1"/>
  <c r="K27" i="11" s="1"/>
  <c r="B14" i="11"/>
  <c r="B15" i="11" s="1"/>
  <c r="B16" i="11" s="1"/>
  <c r="B17" i="11" s="1"/>
  <c r="B18" i="11" s="1"/>
  <c r="B19" i="11" s="1"/>
  <c r="B20" i="11" s="1"/>
  <c r="B21" i="11" s="1"/>
  <c r="B22" i="11" s="1"/>
  <c r="B23" i="11" s="1"/>
  <c r="B24" i="11" s="1"/>
  <c r="B25" i="11" s="1"/>
  <c r="B26" i="11" s="1"/>
  <c r="B27" i="11" s="1"/>
  <c r="B13" i="11"/>
  <c r="B12" i="11"/>
  <c r="B13" i="14" s="1"/>
  <c r="S14" i="10"/>
  <c r="S15" i="10" s="1"/>
  <c r="S16" i="10" s="1"/>
  <c r="S17" i="10" s="1"/>
  <c r="S18" i="10" s="1"/>
  <c r="S19" i="10" s="1"/>
  <c r="S20" i="10" s="1"/>
  <c r="S21" i="10" s="1"/>
  <c r="S22" i="10" s="1"/>
  <c r="S23" i="10" s="1"/>
  <c r="S24" i="10" s="1"/>
  <c r="S25" i="10" s="1"/>
  <c r="S26" i="10" s="1"/>
  <c r="S27" i="10" s="1"/>
  <c r="S13" i="10"/>
  <c r="S12" i="10"/>
  <c r="K14" i="10"/>
  <c r="K15" i="10" s="1"/>
  <c r="K16" i="10" s="1"/>
  <c r="K17" i="10" s="1"/>
  <c r="K18" i="10" s="1"/>
  <c r="K19" i="10" s="1"/>
  <c r="K20" i="10" s="1"/>
  <c r="K21" i="10" s="1"/>
  <c r="K22" i="10" s="1"/>
  <c r="K23" i="10" s="1"/>
  <c r="K24" i="10" s="1"/>
  <c r="K25" i="10" s="1"/>
  <c r="K26" i="10" s="1"/>
  <c r="K27" i="10" s="1"/>
  <c r="K13" i="10"/>
  <c r="B14" i="10"/>
  <c r="B15" i="10" s="1"/>
  <c r="B16" i="10" s="1"/>
  <c r="B17" i="10" s="1"/>
  <c r="B18" i="10" s="1"/>
  <c r="B19" i="10" s="1"/>
  <c r="B20" i="10" s="1"/>
  <c r="B21" i="10" s="1"/>
  <c r="B22" i="10" s="1"/>
  <c r="B23" i="10" s="1"/>
  <c r="B24" i="10" s="1"/>
  <c r="B25" i="10" s="1"/>
  <c r="B26" i="10" s="1"/>
  <c r="B27" i="10" s="1"/>
  <c r="B13" i="10"/>
  <c r="K12" i="10"/>
  <c r="E45" i="9"/>
  <c r="F45" i="9"/>
  <c r="G45" i="9" s="1"/>
  <c r="H45" i="9" s="1"/>
  <c r="I45" i="9" s="1"/>
  <c r="J45" i="9" s="1"/>
  <c r="K45" i="9" s="1"/>
  <c r="L45" i="9" s="1"/>
  <c r="M45" i="9" s="1"/>
  <c r="N45" i="9" s="1"/>
  <c r="O45" i="9" s="1"/>
  <c r="P45" i="9" s="1"/>
  <c r="Q45" i="9" s="1"/>
  <c r="R45" i="9" s="1"/>
  <c r="D45" i="9"/>
  <c r="C45" i="9"/>
  <c r="E25" i="9"/>
  <c r="F25" i="9" s="1"/>
  <c r="G25" i="9" s="1"/>
  <c r="H25" i="9" s="1"/>
  <c r="I25" i="9" s="1"/>
  <c r="J25" i="9" s="1"/>
  <c r="K25" i="9" s="1"/>
  <c r="L25" i="9" s="1"/>
  <c r="M25" i="9" s="1"/>
  <c r="N25" i="9" s="1"/>
  <c r="O25" i="9" s="1"/>
  <c r="P25" i="9" s="1"/>
  <c r="Q25" i="9" s="1"/>
  <c r="R25" i="9" s="1"/>
  <c r="D25" i="9"/>
  <c r="C25" i="9"/>
  <c r="E8" i="9"/>
  <c r="F8" i="9" s="1"/>
  <c r="G8" i="9" s="1"/>
  <c r="H8" i="9" s="1"/>
  <c r="I8" i="9" s="1"/>
  <c r="J8" i="9" s="1"/>
  <c r="K8" i="9" s="1"/>
  <c r="L8" i="9" s="1"/>
  <c r="M8" i="9" s="1"/>
  <c r="N8" i="9" s="1"/>
  <c r="O8" i="9" s="1"/>
  <c r="P8" i="9" s="1"/>
  <c r="Q8" i="9" s="1"/>
  <c r="R8" i="9" s="1"/>
  <c r="D8" i="9"/>
  <c r="C8" i="9"/>
  <c r="P51" i="14" l="1"/>
  <c r="K52" i="14"/>
  <c r="P20" i="14"/>
  <c r="K21" i="14"/>
  <c r="I51" i="19"/>
  <c r="E8" i="7"/>
  <c r="F8" i="7" s="1"/>
  <c r="G8" i="7" s="1"/>
  <c r="H8" i="7" s="1"/>
  <c r="I8" i="7" s="1"/>
  <c r="J8" i="7" s="1"/>
  <c r="K8" i="7" s="1"/>
  <c r="L8" i="7" s="1"/>
  <c r="M8" i="7" s="1"/>
  <c r="N8" i="7" s="1"/>
  <c r="O8" i="7" s="1"/>
  <c r="P8" i="7" s="1"/>
  <c r="Q8" i="7" s="1"/>
  <c r="R8" i="7" s="1"/>
  <c r="D8" i="7"/>
  <c r="B36" i="8"/>
  <c r="B37" i="8" s="1"/>
  <c r="B38" i="8" s="1"/>
  <c r="B39" i="8" s="1"/>
  <c r="B40" i="8" s="1"/>
  <c r="B41" i="8" s="1"/>
  <c r="B42" i="8" s="1"/>
  <c r="B43" i="8" s="1"/>
  <c r="B44" i="8" s="1"/>
  <c r="B45" i="8" s="1"/>
  <c r="B46" i="8" s="1"/>
  <c r="B47" i="8" s="1"/>
  <c r="B48" i="8" s="1"/>
  <c r="B49" i="8" s="1"/>
  <c r="B50" i="8" s="1"/>
  <c r="B51" i="8" s="1"/>
  <c r="B13" i="8"/>
  <c r="B14" i="8" s="1"/>
  <c r="B15" i="8" s="1"/>
  <c r="B16" i="8" s="1"/>
  <c r="B17" i="8" s="1"/>
  <c r="B18" i="8" s="1"/>
  <c r="B19" i="8" s="1"/>
  <c r="B20" i="8" s="1"/>
  <c r="B21" i="8" s="1"/>
  <c r="B22" i="8" s="1"/>
  <c r="B23" i="8" s="1"/>
  <c r="B24" i="8" s="1"/>
  <c r="B25" i="8" s="1"/>
  <c r="B26" i="8" s="1"/>
  <c r="B27" i="8" s="1"/>
  <c r="J23" i="4"/>
  <c r="J22" i="4"/>
  <c r="J21" i="4"/>
  <c r="J20" i="4"/>
  <c r="J19" i="4"/>
  <c r="J18" i="4"/>
  <c r="J17" i="4"/>
  <c r="J16" i="4"/>
  <c r="J15" i="4"/>
  <c r="J14" i="4"/>
  <c r="J13" i="4"/>
  <c r="J12" i="4"/>
  <c r="B17" i="1"/>
  <c r="B19" i="1"/>
  <c r="B16" i="1"/>
  <c r="P52" i="14" l="1"/>
  <c r="K53" i="14"/>
  <c r="P21" i="14"/>
  <c r="K22" i="14"/>
  <c r="B59" i="8"/>
  <c r="B60" i="8" s="1"/>
  <c r="B61" i="8" s="1"/>
  <c r="B62" i="8" s="1"/>
  <c r="B63" i="8" s="1"/>
  <c r="B64" i="8" s="1"/>
  <c r="B65" i="8" s="1"/>
  <c r="B66" i="8" s="1"/>
  <c r="B67" i="8" s="1"/>
  <c r="B68" i="8" s="1"/>
  <c r="B69" i="8" s="1"/>
  <c r="B70" i="8" s="1"/>
  <c r="B71" i="8" s="1"/>
  <c r="B72" i="8" s="1"/>
  <c r="B73" i="8" s="1"/>
  <c r="B74" i="8" s="1"/>
  <c r="I52" i="19"/>
  <c r="B18" i="1"/>
  <c r="K54" i="14" l="1"/>
  <c r="P53" i="14"/>
  <c r="P22" i="14"/>
  <c r="K23" i="14"/>
  <c r="H59" i="8"/>
  <c r="H60" i="8" s="1"/>
  <c r="H61" i="8" s="1"/>
  <c r="H62" i="8" s="1"/>
  <c r="H63" i="8" s="1"/>
  <c r="H64" i="8" s="1"/>
  <c r="H65" i="8" s="1"/>
  <c r="H66" i="8" s="1"/>
  <c r="H67" i="8" s="1"/>
  <c r="H68" i="8" s="1"/>
  <c r="H69" i="8" s="1"/>
  <c r="H70" i="8" s="1"/>
  <c r="H71" i="8" s="1"/>
  <c r="H72" i="8" s="1"/>
  <c r="H73" i="8" s="1"/>
  <c r="H74" i="8" s="1"/>
  <c r="I53" i="19"/>
  <c r="F13" i="14"/>
  <c r="K55" i="14" l="1"/>
  <c r="P54" i="14"/>
  <c r="P23" i="14"/>
  <c r="K24" i="14"/>
  <c r="I54" i="19"/>
  <c r="B34" i="1"/>
  <c r="K56" i="14" l="1"/>
  <c r="P55" i="14"/>
  <c r="P24" i="14"/>
  <c r="K25" i="14"/>
  <c r="I55" i="19"/>
  <c r="I34" i="1"/>
  <c r="F34" i="1"/>
  <c r="H34" i="1"/>
  <c r="Q34" i="1"/>
  <c r="K57" i="14" l="1"/>
  <c r="P57" i="14" s="1"/>
  <c r="P56" i="14"/>
  <c r="K26" i="14"/>
  <c r="P25" i="14"/>
  <c r="I56" i="19"/>
  <c r="C34" i="1"/>
  <c r="G34" i="1"/>
  <c r="D34" i="1"/>
  <c r="E34" i="1"/>
  <c r="K34" i="1"/>
  <c r="J34" i="1"/>
  <c r="K27" i="14" l="1"/>
  <c r="P26" i="14"/>
  <c r="I57" i="19"/>
  <c r="L34" i="1"/>
  <c r="K28" i="14" l="1"/>
  <c r="P28" i="14" s="1"/>
  <c r="P27" i="14"/>
  <c r="M34" i="1"/>
  <c r="N34" i="1" l="1"/>
  <c r="O34" i="1" l="1"/>
  <c r="P34" i="1" l="1"/>
  <c r="R96" i="16" l="1"/>
  <c r="AE89" i="16"/>
  <c r="Y90" i="16"/>
  <c r="AB89" i="16"/>
  <c r="AA89" i="16"/>
  <c r="Y89" i="16"/>
  <c r="N373" i="16"/>
  <c r="N347" i="16"/>
  <c r="M35" i="16" l="1"/>
  <c r="M37" i="16" s="1"/>
  <c r="N37" i="16" s="1"/>
  <c r="AK71" i="14" l="1"/>
  <c r="AK72" i="14" l="1"/>
  <c r="AL71" i="14"/>
  <c r="M38" i="16" l="1"/>
  <c r="N38" i="16" s="1"/>
  <c r="AK73" i="14"/>
  <c r="S351" i="16"/>
  <c r="S117" i="16"/>
  <c r="M40" i="16" l="1"/>
  <c r="N40" i="16" s="1"/>
  <c r="M39" i="16"/>
  <c r="N39" i="16" s="1"/>
  <c r="AK74" i="14"/>
  <c r="Z44" i="14"/>
  <c r="C42" i="14" s="1"/>
  <c r="C43" i="14" s="1"/>
  <c r="C44" i="14" s="1"/>
  <c r="C45" i="14" s="1"/>
  <c r="C46" i="14" s="1"/>
  <c r="C47" i="14" s="1"/>
  <c r="C48" i="14" s="1"/>
  <c r="C49" i="14" s="1"/>
  <c r="C50" i="14" s="1"/>
  <c r="C51" i="14" s="1"/>
  <c r="C52" i="14" s="1"/>
  <c r="C53" i="14" s="1"/>
  <c r="C54" i="14" s="1"/>
  <c r="C55" i="14" s="1"/>
  <c r="C56" i="14" s="1"/>
  <c r="C57" i="14" s="1"/>
  <c r="M41" i="16" l="1"/>
  <c r="N41" i="16" s="1"/>
  <c r="AK75" i="14"/>
  <c r="M42" i="16" l="1"/>
  <c r="N42" i="16" s="1"/>
  <c r="AK76" i="14"/>
  <c r="I13" i="19"/>
  <c r="I14" i="19" s="1"/>
  <c r="M43" i="16" l="1"/>
  <c r="N43" i="16" s="1"/>
  <c r="AK77" i="14"/>
  <c r="I15" i="19"/>
  <c r="M44" i="16" l="1"/>
  <c r="N44" i="16" s="1"/>
  <c r="AK78" i="14"/>
  <c r="I16" i="19"/>
  <c r="M45" i="16" l="1"/>
  <c r="N45" i="16" s="1"/>
  <c r="AK79" i="14"/>
  <c r="I17" i="19"/>
  <c r="M46" i="16" l="1"/>
  <c r="N46" i="16" s="1"/>
  <c r="AK80" i="14"/>
  <c r="I18" i="19"/>
  <c r="M47" i="16" l="1"/>
  <c r="N47" i="16" s="1"/>
  <c r="AK81" i="14"/>
  <c r="I19" i="19"/>
  <c r="M48" i="16" l="1"/>
  <c r="N48" i="16" s="1"/>
  <c r="AK82" i="14"/>
  <c r="I20" i="19"/>
  <c r="M49" i="16" l="1"/>
  <c r="N49" i="16" s="1"/>
  <c r="AK83" i="14"/>
  <c r="I21" i="19"/>
  <c r="M50" i="16" l="1"/>
  <c r="N50" i="16" s="1"/>
  <c r="AK84" i="14"/>
  <c r="I22" i="19"/>
  <c r="M51" i="16" l="1"/>
  <c r="N51" i="16" s="1"/>
  <c r="AK85" i="14"/>
  <c r="I23" i="19"/>
  <c r="M52" i="16" l="1"/>
  <c r="N52" i="16" s="1"/>
  <c r="AK86" i="14"/>
  <c r="I24" i="19"/>
  <c r="I25" i="19" l="1"/>
  <c r="I26" i="19" l="1"/>
  <c r="I27" i="19" l="1"/>
  <c r="I28" i="19" l="1"/>
  <c r="AE350" i="16" l="1"/>
  <c r="AB350" i="16"/>
  <c r="AE352" i="16"/>
  <c r="AB352" i="16"/>
  <c r="AA352" i="16"/>
  <c r="Y352" i="16"/>
  <c r="AE351" i="16"/>
  <c r="AB351" i="16"/>
  <c r="AA351" i="16"/>
  <c r="Y351" i="16"/>
  <c r="AA350" i="16"/>
  <c r="Y350" i="16"/>
  <c r="Y349" i="16"/>
  <c r="J428" i="16" l="1"/>
  <c r="J429" i="16" s="1"/>
  <c r="J430" i="16" s="1"/>
  <c r="J431" i="16" s="1"/>
  <c r="J432" i="16" s="1"/>
  <c r="J433" i="16" s="1"/>
  <c r="J434" i="16" s="1"/>
  <c r="J435" i="16" s="1"/>
  <c r="J436" i="16" s="1"/>
  <c r="J437" i="16" s="1"/>
  <c r="J438" i="16" s="1"/>
  <c r="J439" i="16" s="1"/>
  <c r="J440" i="16" s="1"/>
  <c r="J441" i="16" s="1"/>
  <c r="J442" i="16" s="1"/>
  <c r="F428" i="16"/>
  <c r="T427" i="16"/>
  <c r="M425" i="16"/>
  <c r="J402" i="16"/>
  <c r="J403" i="16" s="1"/>
  <c r="J404" i="16" s="1"/>
  <c r="J405" i="16" s="1"/>
  <c r="J406" i="16" s="1"/>
  <c r="J407" i="16" s="1"/>
  <c r="J408" i="16" s="1"/>
  <c r="J409" i="16" s="1"/>
  <c r="J410" i="16" s="1"/>
  <c r="J411" i="16" s="1"/>
  <c r="J412" i="16" s="1"/>
  <c r="J413" i="16" s="1"/>
  <c r="J414" i="16" s="1"/>
  <c r="J415" i="16" s="1"/>
  <c r="J416" i="16" s="1"/>
  <c r="F402" i="16"/>
  <c r="F403" i="16" s="1"/>
  <c r="F404" i="16" s="1"/>
  <c r="F405" i="16" s="1"/>
  <c r="F406" i="16" s="1"/>
  <c r="F407" i="16" s="1"/>
  <c r="F408" i="16" s="1"/>
  <c r="F409" i="16" s="1"/>
  <c r="T401" i="16"/>
  <c r="M399" i="16"/>
  <c r="J376" i="16"/>
  <c r="J377" i="16" s="1"/>
  <c r="J378" i="16" s="1"/>
  <c r="J379" i="16" s="1"/>
  <c r="J380" i="16" s="1"/>
  <c r="J381" i="16" s="1"/>
  <c r="J382" i="16" s="1"/>
  <c r="J383" i="16" s="1"/>
  <c r="J384" i="16" s="1"/>
  <c r="J385" i="16" s="1"/>
  <c r="J386" i="16" s="1"/>
  <c r="J387" i="16" s="1"/>
  <c r="J388" i="16" s="1"/>
  <c r="J389" i="16" s="1"/>
  <c r="J390" i="16" s="1"/>
  <c r="F376" i="16"/>
  <c r="F377" i="16" s="1"/>
  <c r="F378" i="16" s="1"/>
  <c r="F379" i="16" s="1"/>
  <c r="F380" i="16" s="1"/>
  <c r="F381" i="16" s="1"/>
  <c r="F382" i="16" s="1"/>
  <c r="F383" i="16" s="1"/>
  <c r="F384" i="16" s="1"/>
  <c r="F385" i="16" s="1"/>
  <c r="F386" i="16" s="1"/>
  <c r="F387" i="16" s="1"/>
  <c r="F388" i="16" s="1"/>
  <c r="F389" i="16" s="1"/>
  <c r="F390" i="16" s="1"/>
  <c r="T375" i="16"/>
  <c r="S363" i="16"/>
  <c r="F349" i="16"/>
  <c r="AB349" i="16" s="1"/>
  <c r="J349" i="16"/>
  <c r="AA349" i="16" s="1"/>
  <c r="AA353" i="16" s="1"/>
  <c r="W349" i="16"/>
  <c r="V349" i="16"/>
  <c r="M427" i="16" l="1"/>
  <c r="N427" i="16" s="1"/>
  <c r="U427" i="16"/>
  <c r="AD352" i="16" s="1"/>
  <c r="AC352" i="16"/>
  <c r="M403" i="16"/>
  <c r="U375" i="16"/>
  <c r="AD350" i="16" s="1"/>
  <c r="AC350" i="16"/>
  <c r="U401" i="16"/>
  <c r="AD351" i="16" s="1"/>
  <c r="AC351" i="16"/>
  <c r="F429" i="16"/>
  <c r="M428" i="16"/>
  <c r="C428" i="16" s="1"/>
  <c r="M405" i="16"/>
  <c r="N405" i="16" s="1"/>
  <c r="F410" i="16"/>
  <c r="F411" i="16" s="1"/>
  <c r="M409" i="16"/>
  <c r="C409" i="16" s="1"/>
  <c r="M407" i="16"/>
  <c r="C407" i="16" s="1"/>
  <c r="M401" i="16"/>
  <c r="C401" i="16" s="1"/>
  <c r="M402" i="16"/>
  <c r="C402" i="16" s="1"/>
  <c r="M404" i="16"/>
  <c r="C404" i="16" s="1"/>
  <c r="M406" i="16"/>
  <c r="C406" i="16" s="1"/>
  <c r="M408" i="16"/>
  <c r="C408" i="16" s="1"/>
  <c r="M390" i="16"/>
  <c r="C390" i="16" s="1"/>
  <c r="M379" i="16"/>
  <c r="C379" i="16" s="1"/>
  <c r="M383" i="16"/>
  <c r="C383" i="16" s="1"/>
  <c r="M377" i="16"/>
  <c r="C377" i="16" s="1"/>
  <c r="M381" i="16"/>
  <c r="C381" i="16" s="1"/>
  <c r="M385" i="16"/>
  <c r="C385" i="16" s="1"/>
  <c r="M387" i="16"/>
  <c r="C387" i="16" s="1"/>
  <c r="M389" i="16"/>
  <c r="C389" i="16" s="1"/>
  <c r="M375" i="16"/>
  <c r="C375" i="16" s="1"/>
  <c r="M376" i="16"/>
  <c r="C376" i="16" s="1"/>
  <c r="M378" i="16"/>
  <c r="C378" i="16" s="1"/>
  <c r="M380" i="16"/>
  <c r="C380" i="16" s="1"/>
  <c r="M382" i="16"/>
  <c r="C382" i="16" s="1"/>
  <c r="M384" i="16"/>
  <c r="C384" i="16" s="1"/>
  <c r="M386" i="16"/>
  <c r="C386" i="16" s="1"/>
  <c r="M388" i="16"/>
  <c r="C388" i="16" s="1"/>
  <c r="C427" i="16" l="1"/>
  <c r="L427" i="16" s="1"/>
  <c r="C405" i="16"/>
  <c r="L405" i="16" s="1"/>
  <c r="C403" i="16"/>
  <c r="L403" i="16" s="1"/>
  <c r="N403" i="16"/>
  <c r="N379" i="16"/>
  <c r="N390" i="16"/>
  <c r="N428" i="16"/>
  <c r="M429" i="16"/>
  <c r="C429" i="16" s="1"/>
  <c r="F430" i="16"/>
  <c r="M410" i="16"/>
  <c r="F412" i="16"/>
  <c r="M411" i="16"/>
  <c r="C411" i="16" s="1"/>
  <c r="N404" i="16"/>
  <c r="N409" i="16"/>
  <c r="N402" i="16"/>
  <c r="N407" i="16"/>
  <c r="N408" i="16"/>
  <c r="N401" i="16"/>
  <c r="N406" i="16"/>
  <c r="N383" i="16"/>
  <c r="N384" i="16"/>
  <c r="N385" i="16"/>
  <c r="N382" i="16"/>
  <c r="N377" i="16"/>
  <c r="N376" i="16"/>
  <c r="N381" i="16"/>
  <c r="N375" i="16"/>
  <c r="D390" i="16"/>
  <c r="L390" i="16"/>
  <c r="E390" i="16"/>
  <c r="L379" i="16"/>
  <c r="E379" i="16"/>
  <c r="D379" i="16"/>
  <c r="N388" i="16"/>
  <c r="N380" i="16"/>
  <c r="N389" i="16"/>
  <c r="N386" i="16"/>
  <c r="N378" i="16"/>
  <c r="N387" i="16"/>
  <c r="L383" i="16"/>
  <c r="E383" i="16"/>
  <c r="D383" i="16"/>
  <c r="E427" i="16" l="1"/>
  <c r="D427" i="16"/>
  <c r="N410" i="16"/>
  <c r="C410" i="16"/>
  <c r="E410" i="16" s="1"/>
  <c r="D403" i="16"/>
  <c r="E403" i="16"/>
  <c r="D405" i="16"/>
  <c r="E405" i="16"/>
  <c r="F431" i="16"/>
  <c r="M430" i="16"/>
  <c r="C430" i="16" s="1"/>
  <c r="D428" i="16"/>
  <c r="L428" i="16"/>
  <c r="E428" i="16"/>
  <c r="N429" i="16"/>
  <c r="E401" i="16"/>
  <c r="L401" i="16"/>
  <c r="D401" i="16"/>
  <c r="L407" i="16"/>
  <c r="E407" i="16"/>
  <c r="D407" i="16"/>
  <c r="L409" i="16"/>
  <c r="E409" i="16"/>
  <c r="D409" i="16"/>
  <c r="N411" i="16"/>
  <c r="F413" i="16"/>
  <c r="M412" i="16"/>
  <c r="C412" i="16" s="1"/>
  <c r="D406" i="16"/>
  <c r="L406" i="16"/>
  <c r="E406" i="16"/>
  <c r="D408" i="16"/>
  <c r="L408" i="16"/>
  <c r="E408" i="16"/>
  <c r="D402" i="16"/>
  <c r="L402" i="16"/>
  <c r="E402" i="16"/>
  <c r="D404" i="16"/>
  <c r="L404" i="16"/>
  <c r="E404" i="16"/>
  <c r="L389" i="16"/>
  <c r="E389" i="16"/>
  <c r="D389" i="16"/>
  <c r="L381" i="16"/>
  <c r="E381" i="16"/>
  <c r="D381" i="16"/>
  <c r="L377" i="16"/>
  <c r="E377" i="16"/>
  <c r="D377" i="16"/>
  <c r="L387" i="16"/>
  <c r="E387" i="16"/>
  <c r="D387" i="16"/>
  <c r="D386" i="16"/>
  <c r="L386" i="16"/>
  <c r="E386" i="16"/>
  <c r="D380" i="16"/>
  <c r="L380" i="16"/>
  <c r="E380" i="16"/>
  <c r="E375" i="16"/>
  <c r="L375" i="16"/>
  <c r="D375" i="16"/>
  <c r="D376" i="16"/>
  <c r="L376" i="16"/>
  <c r="E376" i="16"/>
  <c r="D382" i="16"/>
  <c r="L382" i="16"/>
  <c r="E382" i="16"/>
  <c r="D384" i="16"/>
  <c r="L384" i="16"/>
  <c r="E384" i="16"/>
  <c r="D378" i="16"/>
  <c r="L378" i="16"/>
  <c r="E378" i="16"/>
  <c r="D388" i="16"/>
  <c r="L388" i="16"/>
  <c r="E388" i="16"/>
  <c r="L385" i="16"/>
  <c r="E385" i="16"/>
  <c r="D385" i="16"/>
  <c r="L410" i="16" l="1"/>
  <c r="D410" i="16"/>
  <c r="N430" i="16"/>
  <c r="L429" i="16"/>
  <c r="E429" i="16"/>
  <c r="D429" i="16"/>
  <c r="M431" i="16"/>
  <c r="C431" i="16" s="1"/>
  <c r="F432" i="16"/>
  <c r="N412" i="16"/>
  <c r="F414" i="16"/>
  <c r="M413" i="16"/>
  <c r="C413" i="16" s="1"/>
  <c r="L411" i="16"/>
  <c r="E411" i="16"/>
  <c r="D411" i="16"/>
  <c r="F433" i="16" l="1"/>
  <c r="M432" i="16"/>
  <c r="C432" i="16" s="1"/>
  <c r="D430" i="16"/>
  <c r="L430" i="16"/>
  <c r="E430" i="16"/>
  <c r="N431" i="16"/>
  <c r="N413" i="16"/>
  <c r="F415" i="16"/>
  <c r="M414" i="16"/>
  <c r="C414" i="16" s="1"/>
  <c r="D412" i="16"/>
  <c r="L412" i="16"/>
  <c r="E412" i="16"/>
  <c r="L431" i="16" l="1"/>
  <c r="E431" i="16"/>
  <c r="D431" i="16"/>
  <c r="N432" i="16"/>
  <c r="F434" i="16"/>
  <c r="M433" i="16"/>
  <c r="C433" i="16" s="1"/>
  <c r="F416" i="16"/>
  <c r="M416" i="16" s="1"/>
  <c r="C416" i="16" s="1"/>
  <c r="M415" i="16"/>
  <c r="C415" i="16" s="1"/>
  <c r="L413" i="16"/>
  <c r="E413" i="16"/>
  <c r="D413" i="16"/>
  <c r="N414" i="16"/>
  <c r="D432" i="16" l="1"/>
  <c r="L432" i="16"/>
  <c r="E432" i="16"/>
  <c r="N433" i="16"/>
  <c r="F435" i="16"/>
  <c r="M434" i="16"/>
  <c r="C434" i="16" s="1"/>
  <c r="D414" i="16"/>
  <c r="L414" i="16"/>
  <c r="E414" i="16"/>
  <c r="N415" i="16"/>
  <c r="N416" i="16"/>
  <c r="N434" i="16" l="1"/>
  <c r="M435" i="16"/>
  <c r="C435" i="16" s="1"/>
  <c r="F436" i="16"/>
  <c r="L433" i="16"/>
  <c r="E433" i="16"/>
  <c r="D433" i="16"/>
  <c r="L415" i="16"/>
  <c r="E415" i="16"/>
  <c r="D415" i="16"/>
  <c r="D416" i="16"/>
  <c r="L416" i="16"/>
  <c r="E416" i="16"/>
  <c r="F437" i="16" l="1"/>
  <c r="M436" i="16"/>
  <c r="C436" i="16" s="1"/>
  <c r="N435" i="16"/>
  <c r="D434" i="16"/>
  <c r="L434" i="16"/>
  <c r="E434" i="16"/>
  <c r="L435" i="16" l="1"/>
  <c r="E435" i="16"/>
  <c r="D435" i="16"/>
  <c r="N436" i="16"/>
  <c r="F438" i="16"/>
  <c r="M437" i="16"/>
  <c r="C437" i="16" s="1"/>
  <c r="N437" i="16" l="1"/>
  <c r="F439" i="16"/>
  <c r="M438" i="16"/>
  <c r="C438" i="16" s="1"/>
  <c r="D436" i="16"/>
  <c r="L436" i="16"/>
  <c r="E436" i="16"/>
  <c r="N438" i="16" l="1"/>
  <c r="F440" i="16"/>
  <c r="M439" i="16"/>
  <c r="C439" i="16" s="1"/>
  <c r="L437" i="16"/>
  <c r="E437" i="16"/>
  <c r="D437" i="16"/>
  <c r="N439" i="16" l="1"/>
  <c r="F441" i="16"/>
  <c r="M440" i="16"/>
  <c r="C440" i="16" s="1"/>
  <c r="D438" i="16"/>
  <c r="L438" i="16"/>
  <c r="E438" i="16"/>
  <c r="N440" i="16" l="1"/>
  <c r="F442" i="16"/>
  <c r="M442" i="16" s="1"/>
  <c r="C442" i="16" s="1"/>
  <c r="M441" i="16"/>
  <c r="C441" i="16" s="1"/>
  <c r="L439" i="16"/>
  <c r="E439" i="16"/>
  <c r="D439" i="16"/>
  <c r="N441" i="16" l="1"/>
  <c r="N442" i="16"/>
  <c r="D440" i="16"/>
  <c r="L440" i="16"/>
  <c r="E440" i="16"/>
  <c r="D442" i="16" l="1"/>
  <c r="L442" i="16"/>
  <c r="E442" i="16"/>
  <c r="L441" i="16"/>
  <c r="E441" i="16"/>
  <c r="D441" i="16"/>
  <c r="J350" i="16" l="1"/>
  <c r="J351" i="16" s="1"/>
  <c r="J352" i="16" s="1"/>
  <c r="J353" i="16" s="1"/>
  <c r="J354" i="16" s="1"/>
  <c r="J355" i="16" s="1"/>
  <c r="J356" i="16" s="1"/>
  <c r="J357" i="16" s="1"/>
  <c r="J358" i="16" s="1"/>
  <c r="J359" i="16" s="1"/>
  <c r="J360" i="16" s="1"/>
  <c r="J361" i="16" s="1"/>
  <c r="J362" i="16" s="1"/>
  <c r="J363" i="16" s="1"/>
  <c r="J364" i="16" s="1"/>
  <c r="F350" i="16"/>
  <c r="F351" i="16" s="1"/>
  <c r="F352" i="16" s="1"/>
  <c r="F353" i="16" s="1"/>
  <c r="F354" i="16" s="1"/>
  <c r="F355" i="16" s="1"/>
  <c r="F356" i="16" s="1"/>
  <c r="F357" i="16" s="1"/>
  <c r="F358" i="16" s="1"/>
  <c r="F359" i="16" s="1"/>
  <c r="F360" i="16" s="1"/>
  <c r="F361" i="16" s="1"/>
  <c r="F362" i="16" s="1"/>
  <c r="F363" i="16" s="1"/>
  <c r="F364" i="16" s="1"/>
  <c r="M363" i="16" l="1"/>
  <c r="M361" i="16"/>
  <c r="M359" i="16"/>
  <c r="M357" i="16"/>
  <c r="M355" i="16"/>
  <c r="M353" i="16"/>
  <c r="M351" i="16"/>
  <c r="M350" i="16"/>
  <c r="M358" i="16"/>
  <c r="M362" i="16"/>
  <c r="M354" i="16"/>
  <c r="M356" i="16"/>
  <c r="M349" i="16"/>
  <c r="M352" i="16"/>
  <c r="M360" i="16"/>
  <c r="M364" i="16"/>
  <c r="AE298" i="16"/>
  <c r="AB298" i="16"/>
  <c r="AA298" i="16"/>
  <c r="Y298" i="16"/>
  <c r="AE297" i="16"/>
  <c r="AB297" i="16"/>
  <c r="AA297" i="16"/>
  <c r="AA299" i="16" s="1"/>
  <c r="Y297" i="16"/>
  <c r="J324" i="16"/>
  <c r="J325" i="16" s="1"/>
  <c r="J326" i="16" s="1"/>
  <c r="J327" i="16" s="1"/>
  <c r="J328" i="16" s="1"/>
  <c r="J329" i="16" s="1"/>
  <c r="J330" i="16" s="1"/>
  <c r="J331" i="16" s="1"/>
  <c r="J332" i="16" s="1"/>
  <c r="J333" i="16" s="1"/>
  <c r="J334" i="16" s="1"/>
  <c r="J335" i="16" s="1"/>
  <c r="J336" i="16" s="1"/>
  <c r="J337" i="16" s="1"/>
  <c r="J338" i="16" s="1"/>
  <c r="F324" i="16"/>
  <c r="F325" i="16" s="1"/>
  <c r="F326" i="16" s="1"/>
  <c r="F327" i="16" s="1"/>
  <c r="F328" i="16" s="1"/>
  <c r="F329" i="16" s="1"/>
  <c r="F330" i="16" s="1"/>
  <c r="F331" i="16" s="1"/>
  <c r="F332" i="16" s="1"/>
  <c r="F333" i="16" s="1"/>
  <c r="F334" i="16" s="1"/>
  <c r="F335" i="16" s="1"/>
  <c r="F336" i="16" s="1"/>
  <c r="F337" i="16" s="1"/>
  <c r="F338" i="16" s="1"/>
  <c r="T323" i="16"/>
  <c r="M321" i="16"/>
  <c r="M327" i="16" s="1"/>
  <c r="R302" i="16"/>
  <c r="J298" i="16"/>
  <c r="J299" i="16" s="1"/>
  <c r="J300" i="16" s="1"/>
  <c r="J301" i="16" s="1"/>
  <c r="J302" i="16" s="1"/>
  <c r="J303" i="16" s="1"/>
  <c r="J304" i="16" s="1"/>
  <c r="J305" i="16" s="1"/>
  <c r="J306" i="16" s="1"/>
  <c r="J307" i="16" s="1"/>
  <c r="J308" i="16" s="1"/>
  <c r="J309" i="16" s="1"/>
  <c r="J310" i="16" s="1"/>
  <c r="J311" i="16" s="1"/>
  <c r="J312" i="16" s="1"/>
  <c r="F298" i="16"/>
  <c r="F299" i="16" s="1"/>
  <c r="F300" i="16" s="1"/>
  <c r="F301" i="16" s="1"/>
  <c r="F302" i="16" s="1"/>
  <c r="F303" i="16" s="1"/>
  <c r="F304" i="16" s="1"/>
  <c r="F305" i="16" s="1"/>
  <c r="F306" i="16" s="1"/>
  <c r="F307" i="16" s="1"/>
  <c r="F308" i="16" s="1"/>
  <c r="F309" i="16" s="1"/>
  <c r="F310" i="16" s="1"/>
  <c r="F311" i="16" s="1"/>
  <c r="F312" i="16" s="1"/>
  <c r="T297" i="16"/>
  <c r="M295" i="16"/>
  <c r="AE146" i="16"/>
  <c r="AB146" i="16"/>
  <c r="AA146" i="16"/>
  <c r="Y146" i="16"/>
  <c r="AE145" i="16"/>
  <c r="AB145" i="16"/>
  <c r="AA145" i="16"/>
  <c r="Y145" i="16"/>
  <c r="AE144" i="16"/>
  <c r="AB144" i="16"/>
  <c r="AA144" i="16"/>
  <c r="Y144" i="16"/>
  <c r="AE143" i="16"/>
  <c r="AB143" i="16"/>
  <c r="AA143" i="16"/>
  <c r="Y143" i="16"/>
  <c r="AE142" i="16"/>
  <c r="AB142" i="16"/>
  <c r="AA142" i="16"/>
  <c r="Y142" i="16"/>
  <c r="AE141" i="16"/>
  <c r="AB141" i="16"/>
  <c r="AA141" i="16"/>
  <c r="AA147" i="16" s="1"/>
  <c r="Y141" i="16"/>
  <c r="J272" i="16"/>
  <c r="J273" i="16" s="1"/>
  <c r="J274" i="16" s="1"/>
  <c r="J275" i="16" s="1"/>
  <c r="J276" i="16" s="1"/>
  <c r="J277" i="16" s="1"/>
  <c r="J278" i="16" s="1"/>
  <c r="J279" i="16" s="1"/>
  <c r="J280" i="16" s="1"/>
  <c r="J281" i="16" s="1"/>
  <c r="J282" i="16" s="1"/>
  <c r="J283" i="16" s="1"/>
  <c r="J284" i="16" s="1"/>
  <c r="J285" i="16" s="1"/>
  <c r="J286" i="16" s="1"/>
  <c r="F272" i="16"/>
  <c r="F273" i="16" s="1"/>
  <c r="F274" i="16" s="1"/>
  <c r="F275" i="16" s="1"/>
  <c r="F276" i="16" s="1"/>
  <c r="F277" i="16" s="1"/>
  <c r="F278" i="16" s="1"/>
  <c r="F279" i="16" s="1"/>
  <c r="F280" i="16" s="1"/>
  <c r="F281" i="16" s="1"/>
  <c r="F282" i="16" s="1"/>
  <c r="F283" i="16" s="1"/>
  <c r="F284" i="16" s="1"/>
  <c r="F285" i="16" s="1"/>
  <c r="F286" i="16" s="1"/>
  <c r="T271" i="16"/>
  <c r="M269" i="16"/>
  <c r="J246" i="16"/>
  <c r="J247" i="16" s="1"/>
  <c r="J248" i="16" s="1"/>
  <c r="J249" i="16" s="1"/>
  <c r="J250" i="16" s="1"/>
  <c r="J251" i="16" s="1"/>
  <c r="J252" i="16" s="1"/>
  <c r="J253" i="16" s="1"/>
  <c r="J254" i="16" s="1"/>
  <c r="J255" i="16" s="1"/>
  <c r="J256" i="16" s="1"/>
  <c r="J257" i="16" s="1"/>
  <c r="J258" i="16" s="1"/>
  <c r="J259" i="16" s="1"/>
  <c r="J260" i="16" s="1"/>
  <c r="F246" i="16"/>
  <c r="T245" i="16"/>
  <c r="M243" i="16"/>
  <c r="J220" i="16"/>
  <c r="J221" i="16" s="1"/>
  <c r="J222" i="16" s="1"/>
  <c r="J223" i="16" s="1"/>
  <c r="J224" i="16" s="1"/>
  <c r="J225" i="16" s="1"/>
  <c r="J226" i="16" s="1"/>
  <c r="J227" i="16" s="1"/>
  <c r="J228" i="16" s="1"/>
  <c r="J229" i="16" s="1"/>
  <c r="J230" i="16" s="1"/>
  <c r="J231" i="16" s="1"/>
  <c r="J232" i="16" s="1"/>
  <c r="J233" i="16" s="1"/>
  <c r="J234" i="16" s="1"/>
  <c r="F220" i="16"/>
  <c r="F221" i="16" s="1"/>
  <c r="F222" i="16" s="1"/>
  <c r="F223" i="16" s="1"/>
  <c r="F224" i="16" s="1"/>
  <c r="F225" i="16" s="1"/>
  <c r="F226" i="16" s="1"/>
  <c r="F227" i="16" s="1"/>
  <c r="F228" i="16" s="1"/>
  <c r="F229" i="16" s="1"/>
  <c r="F230" i="16" s="1"/>
  <c r="F231" i="16" s="1"/>
  <c r="F232" i="16" s="1"/>
  <c r="F233" i="16" s="1"/>
  <c r="F234" i="16" s="1"/>
  <c r="T219" i="16"/>
  <c r="M217" i="16"/>
  <c r="J194" i="16"/>
  <c r="J195" i="16" s="1"/>
  <c r="J196" i="16" s="1"/>
  <c r="J197" i="16" s="1"/>
  <c r="J198" i="16" s="1"/>
  <c r="J199" i="16" s="1"/>
  <c r="J200" i="16" s="1"/>
  <c r="J201" i="16" s="1"/>
  <c r="J202" i="16" s="1"/>
  <c r="J203" i="16" s="1"/>
  <c r="J204" i="16" s="1"/>
  <c r="J205" i="16" s="1"/>
  <c r="J206" i="16" s="1"/>
  <c r="J207" i="16" s="1"/>
  <c r="J208" i="16" s="1"/>
  <c r="F194" i="16"/>
  <c r="F195" i="16" s="1"/>
  <c r="T193" i="16"/>
  <c r="J168" i="16"/>
  <c r="J169" i="16" s="1"/>
  <c r="J170" i="16" s="1"/>
  <c r="J171" i="16" s="1"/>
  <c r="J172" i="16" s="1"/>
  <c r="J173" i="16" s="1"/>
  <c r="J174" i="16" s="1"/>
  <c r="J175" i="16" s="1"/>
  <c r="J176" i="16" s="1"/>
  <c r="J177" i="16" s="1"/>
  <c r="J178" i="16" s="1"/>
  <c r="J179" i="16" s="1"/>
  <c r="J180" i="16" s="1"/>
  <c r="J181" i="16" s="1"/>
  <c r="J182" i="16" s="1"/>
  <c r="F168" i="16"/>
  <c r="F169" i="16" s="1"/>
  <c r="T167" i="16"/>
  <c r="O139" i="16"/>
  <c r="R146" i="16"/>
  <c r="J142" i="16"/>
  <c r="J143" i="16" s="1"/>
  <c r="J144" i="16" s="1"/>
  <c r="J145" i="16" s="1"/>
  <c r="J146" i="16" s="1"/>
  <c r="J147" i="16" s="1"/>
  <c r="J148" i="16" s="1"/>
  <c r="J149" i="16" s="1"/>
  <c r="J150" i="16" s="1"/>
  <c r="J151" i="16" s="1"/>
  <c r="J152" i="16" s="1"/>
  <c r="J153" i="16" s="1"/>
  <c r="J154" i="16" s="1"/>
  <c r="J155" i="16" s="1"/>
  <c r="J156" i="16" s="1"/>
  <c r="F142" i="16"/>
  <c r="F143" i="16" s="1"/>
  <c r="F144" i="16" s="1"/>
  <c r="F145" i="16" s="1"/>
  <c r="F146" i="16" s="1"/>
  <c r="F147" i="16" s="1"/>
  <c r="T141" i="16"/>
  <c r="R68" i="16"/>
  <c r="T12" i="16"/>
  <c r="U12" i="16" s="1"/>
  <c r="T63" i="16"/>
  <c r="J64" i="16"/>
  <c r="J65" i="16" s="1"/>
  <c r="J66" i="16" s="1"/>
  <c r="J67" i="16" s="1"/>
  <c r="J68" i="16" s="1"/>
  <c r="J69" i="16" s="1"/>
  <c r="J70" i="16" s="1"/>
  <c r="J71" i="16" s="1"/>
  <c r="J72" i="16" s="1"/>
  <c r="J73" i="16" s="1"/>
  <c r="J74" i="16" s="1"/>
  <c r="J75" i="16" s="1"/>
  <c r="J76" i="16" s="1"/>
  <c r="J77" i="16" s="1"/>
  <c r="J78" i="16" s="1"/>
  <c r="F64" i="16"/>
  <c r="T89" i="16"/>
  <c r="N87" i="16"/>
  <c r="V115" i="16"/>
  <c r="U116" i="16"/>
  <c r="V116" i="16" s="1"/>
  <c r="F115" i="16"/>
  <c r="AB90" i="16" s="1"/>
  <c r="J115" i="16"/>
  <c r="W115" i="16"/>
  <c r="M113" i="16"/>
  <c r="N10" i="16"/>
  <c r="U245" i="16" l="1"/>
  <c r="AD145" i="16" s="1"/>
  <c r="U219" i="16"/>
  <c r="AD144" i="16" s="1"/>
  <c r="U193" i="16"/>
  <c r="AD143" i="16" s="1"/>
  <c r="U167" i="16"/>
  <c r="AD142" i="16" s="1"/>
  <c r="U141" i="16"/>
  <c r="AD141" i="16" s="1"/>
  <c r="U63" i="16"/>
  <c r="U271" i="16"/>
  <c r="AD146" i="16" s="1"/>
  <c r="U297" i="16"/>
  <c r="AD297" i="16" s="1"/>
  <c r="U89" i="16"/>
  <c r="AD89" i="16" s="1"/>
  <c r="AC89" i="16"/>
  <c r="J116" i="16"/>
  <c r="J117" i="16" s="1"/>
  <c r="J118" i="16" s="1"/>
  <c r="J119" i="16" s="1"/>
  <c r="J120" i="16" s="1"/>
  <c r="J121" i="16" s="1"/>
  <c r="J122" i="16" s="1"/>
  <c r="J123" i="16" s="1"/>
  <c r="J124" i="16" s="1"/>
  <c r="J125" i="16" s="1"/>
  <c r="J126" i="16" s="1"/>
  <c r="J127" i="16" s="1"/>
  <c r="J128" i="16" s="1"/>
  <c r="J129" i="16" s="1"/>
  <c r="J130" i="16" s="1"/>
  <c r="AA90" i="16"/>
  <c r="AA91" i="16" s="1"/>
  <c r="M167" i="16"/>
  <c r="C167" i="16" s="1"/>
  <c r="M245" i="16"/>
  <c r="N245" i="16" s="1"/>
  <c r="G89" i="16"/>
  <c r="G115" i="16" s="1"/>
  <c r="M286" i="16"/>
  <c r="N286" i="16" s="1"/>
  <c r="U323" i="16"/>
  <c r="AD298" i="16" s="1"/>
  <c r="C327" i="16"/>
  <c r="N356" i="16"/>
  <c r="N350" i="16"/>
  <c r="N360" i="16"/>
  <c r="N351" i="16"/>
  <c r="N359" i="16"/>
  <c r="N352" i="16"/>
  <c r="N362" i="16"/>
  <c r="N353" i="16"/>
  <c r="N361" i="16"/>
  <c r="N364" i="16"/>
  <c r="N357" i="16"/>
  <c r="N354" i="16"/>
  <c r="N349" i="16"/>
  <c r="N358" i="16"/>
  <c r="N355" i="16"/>
  <c r="N363" i="16"/>
  <c r="AC144" i="16"/>
  <c r="AC146" i="16"/>
  <c r="AC298" i="16"/>
  <c r="AC145" i="16"/>
  <c r="AC297" i="16"/>
  <c r="N327" i="16"/>
  <c r="M329" i="16"/>
  <c r="C329" i="16" s="1"/>
  <c r="M331" i="16"/>
  <c r="C331" i="16" s="1"/>
  <c r="M333" i="16"/>
  <c r="C333" i="16" s="1"/>
  <c r="M335" i="16"/>
  <c r="C335" i="16" s="1"/>
  <c r="M337" i="16"/>
  <c r="C337" i="16" s="1"/>
  <c r="M323" i="16"/>
  <c r="C323" i="16" s="1"/>
  <c r="M324" i="16"/>
  <c r="C324" i="16" s="1"/>
  <c r="M326" i="16"/>
  <c r="C326" i="16" s="1"/>
  <c r="M328" i="16"/>
  <c r="C328" i="16" s="1"/>
  <c r="M330" i="16"/>
  <c r="C330" i="16" s="1"/>
  <c r="M332" i="16"/>
  <c r="C332" i="16" s="1"/>
  <c r="M334" i="16"/>
  <c r="C334" i="16" s="1"/>
  <c r="M336" i="16"/>
  <c r="C336" i="16" s="1"/>
  <c r="M338" i="16"/>
  <c r="C338" i="16" s="1"/>
  <c r="M325" i="16"/>
  <c r="C325" i="16" s="1"/>
  <c r="M312" i="16"/>
  <c r="N312" i="16" s="1"/>
  <c r="M301" i="16"/>
  <c r="C301" i="16" s="1"/>
  <c r="M303" i="16"/>
  <c r="N303" i="16" s="1"/>
  <c r="M305" i="16"/>
  <c r="C305" i="16" s="1"/>
  <c r="M307" i="16"/>
  <c r="N307" i="16" s="1"/>
  <c r="M311" i="16"/>
  <c r="N311" i="16" s="1"/>
  <c r="M299" i="16"/>
  <c r="N299" i="16" s="1"/>
  <c r="M309" i="16"/>
  <c r="C309" i="16" s="1"/>
  <c r="M297" i="16"/>
  <c r="C297" i="16" s="1"/>
  <c r="M298" i="16"/>
  <c r="N298" i="16" s="1"/>
  <c r="M300" i="16"/>
  <c r="N300" i="16" s="1"/>
  <c r="M302" i="16"/>
  <c r="N302" i="16" s="1"/>
  <c r="M304" i="16"/>
  <c r="N304" i="16" s="1"/>
  <c r="M306" i="16"/>
  <c r="N306" i="16" s="1"/>
  <c r="M308" i="16"/>
  <c r="N308" i="16" s="1"/>
  <c r="M310" i="16"/>
  <c r="N310" i="16" s="1"/>
  <c r="AC142" i="16"/>
  <c r="M145" i="16"/>
  <c r="AC141" i="16"/>
  <c r="AC143" i="16"/>
  <c r="M273" i="16"/>
  <c r="N273" i="16" s="1"/>
  <c r="M275" i="16"/>
  <c r="N275" i="16" s="1"/>
  <c r="M277" i="16"/>
  <c r="N277" i="16" s="1"/>
  <c r="M279" i="16"/>
  <c r="N279" i="16" s="1"/>
  <c r="M281" i="16"/>
  <c r="N281" i="16" s="1"/>
  <c r="M283" i="16"/>
  <c r="N283" i="16" s="1"/>
  <c r="M285" i="16"/>
  <c r="N285" i="16" s="1"/>
  <c r="M271" i="16"/>
  <c r="N271" i="16" s="1"/>
  <c r="M272" i="16"/>
  <c r="N272" i="16" s="1"/>
  <c r="M274" i="16"/>
  <c r="N274" i="16" s="1"/>
  <c r="M276" i="16"/>
  <c r="N276" i="16" s="1"/>
  <c r="M278" i="16"/>
  <c r="N278" i="16" s="1"/>
  <c r="M280" i="16"/>
  <c r="N280" i="16" s="1"/>
  <c r="M282" i="16"/>
  <c r="N282" i="16" s="1"/>
  <c r="M284" i="16"/>
  <c r="N284" i="16" s="1"/>
  <c r="M234" i="16"/>
  <c r="N234" i="16" s="1"/>
  <c r="F247" i="16"/>
  <c r="M246" i="16"/>
  <c r="N246" i="16" s="1"/>
  <c r="M223" i="16"/>
  <c r="N223" i="16" s="1"/>
  <c r="M225" i="16"/>
  <c r="N225" i="16" s="1"/>
  <c r="M227" i="16"/>
  <c r="N227" i="16" s="1"/>
  <c r="M229" i="16"/>
  <c r="N229" i="16" s="1"/>
  <c r="M231" i="16"/>
  <c r="N231" i="16" s="1"/>
  <c r="M233" i="16"/>
  <c r="N233" i="16" s="1"/>
  <c r="M221" i="16"/>
  <c r="N221" i="16" s="1"/>
  <c r="N219" i="16"/>
  <c r="N220" i="16"/>
  <c r="M222" i="16"/>
  <c r="N222" i="16" s="1"/>
  <c r="M224" i="16"/>
  <c r="N224" i="16" s="1"/>
  <c r="M226" i="16"/>
  <c r="N226" i="16" s="1"/>
  <c r="M228" i="16"/>
  <c r="N228" i="16" s="1"/>
  <c r="M230" i="16"/>
  <c r="N230" i="16" s="1"/>
  <c r="M232" i="16"/>
  <c r="N232" i="16" s="1"/>
  <c r="F196" i="16"/>
  <c r="F197" i="16" s="1"/>
  <c r="M195" i="16"/>
  <c r="M193" i="16"/>
  <c r="M194" i="16"/>
  <c r="M196" i="16"/>
  <c r="M168" i="16"/>
  <c r="N168" i="16" s="1"/>
  <c r="M169" i="16"/>
  <c r="N169" i="16" s="1"/>
  <c r="F170" i="16"/>
  <c r="M141" i="16"/>
  <c r="N141" i="16" s="1"/>
  <c r="F148" i="16"/>
  <c r="F149" i="16" s="1"/>
  <c r="M147" i="16"/>
  <c r="C147" i="16" s="1"/>
  <c r="M142" i="16"/>
  <c r="C142" i="16" s="1"/>
  <c r="M144" i="16"/>
  <c r="C144" i="16" s="1"/>
  <c r="M146" i="16"/>
  <c r="C146" i="16" s="1"/>
  <c r="M143" i="16"/>
  <c r="C143" i="16" s="1"/>
  <c r="M63" i="16"/>
  <c r="N63" i="16" s="1"/>
  <c r="M64" i="16"/>
  <c r="N64" i="16" s="1"/>
  <c r="M89" i="16"/>
  <c r="C89" i="16" s="1"/>
  <c r="F65" i="16"/>
  <c r="M65" i="16" s="1"/>
  <c r="N65" i="16" s="1"/>
  <c r="M115" i="16"/>
  <c r="F116" i="16"/>
  <c r="G90" i="16" l="1"/>
  <c r="G91" i="16" s="1"/>
  <c r="G92" i="16" s="1"/>
  <c r="G93" i="16" s="1"/>
  <c r="G94" i="16" s="1"/>
  <c r="G95" i="16" s="1"/>
  <c r="G96" i="16" s="1"/>
  <c r="G97" i="16" s="1"/>
  <c r="G98" i="16" s="1"/>
  <c r="G99" i="16" s="1"/>
  <c r="G100" i="16" s="1"/>
  <c r="G101" i="16" s="1"/>
  <c r="G102" i="16" s="1"/>
  <c r="G103" i="16" s="1"/>
  <c r="G104" i="16" s="1"/>
  <c r="G130" i="16" s="1"/>
  <c r="N167" i="16"/>
  <c r="AD147" i="16"/>
  <c r="AG141" i="16" s="1"/>
  <c r="AD299" i="16"/>
  <c r="AG298" i="16" s="1"/>
  <c r="C245" i="16"/>
  <c r="C231" i="16"/>
  <c r="C283" i="16"/>
  <c r="C229" i="16"/>
  <c r="C280" i="16"/>
  <c r="C273" i="16"/>
  <c r="C226" i="16"/>
  <c r="C281" i="16"/>
  <c r="C224" i="16"/>
  <c r="C272" i="16"/>
  <c r="C282" i="16"/>
  <c r="C227" i="16"/>
  <c r="C232" i="16"/>
  <c r="C279" i="16"/>
  <c r="C225" i="16"/>
  <c r="C284" i="16"/>
  <c r="C285" i="16"/>
  <c r="C286" i="16"/>
  <c r="C222" i="16"/>
  <c r="C228" i="16"/>
  <c r="C169" i="16"/>
  <c r="C274" i="16"/>
  <c r="C271" i="16"/>
  <c r="C246" i="16"/>
  <c r="C230" i="16"/>
  <c r="C234" i="16"/>
  <c r="C233" i="16"/>
  <c r="AG297" i="16"/>
  <c r="AG299" i="16"/>
  <c r="C276" i="16"/>
  <c r="C277" i="16"/>
  <c r="C278" i="16"/>
  <c r="C275" i="16"/>
  <c r="C219" i="16"/>
  <c r="C223" i="16"/>
  <c r="C220" i="16"/>
  <c r="C221" i="16"/>
  <c r="C168" i="16"/>
  <c r="N196" i="16"/>
  <c r="C196" i="16"/>
  <c r="N193" i="16"/>
  <c r="C193" i="16"/>
  <c r="N194" i="16"/>
  <c r="C194" i="16"/>
  <c r="N195" i="16"/>
  <c r="C195" i="16"/>
  <c r="C312" i="16"/>
  <c r="C298" i="16"/>
  <c r="L298" i="16" s="1"/>
  <c r="C141" i="16"/>
  <c r="C311" i="16"/>
  <c r="C307" i="16"/>
  <c r="C304" i="16"/>
  <c r="C310" i="16"/>
  <c r="C300" i="16"/>
  <c r="C299" i="16"/>
  <c r="L299" i="16" s="1"/>
  <c r="N145" i="16"/>
  <c r="C145" i="16"/>
  <c r="AG146" i="16"/>
  <c r="O270" i="16" s="1"/>
  <c r="AG143" i="16"/>
  <c r="AG145" i="16"/>
  <c r="O244" i="16" s="1"/>
  <c r="C65" i="16"/>
  <c r="C302" i="16"/>
  <c r="C64" i="16"/>
  <c r="L64" i="16" s="1"/>
  <c r="C63" i="16"/>
  <c r="E63" i="16" s="1"/>
  <c r="C303" i="16"/>
  <c r="C308" i="16"/>
  <c r="C306" i="16"/>
  <c r="N309" i="16"/>
  <c r="N301" i="16"/>
  <c r="N297" i="16"/>
  <c r="N305" i="16"/>
  <c r="N338" i="16"/>
  <c r="N330" i="16"/>
  <c r="N323" i="16"/>
  <c r="N331" i="16"/>
  <c r="N336" i="16"/>
  <c r="N328" i="16"/>
  <c r="N337" i="16"/>
  <c r="N329" i="16"/>
  <c r="N334" i="16"/>
  <c r="N326" i="16"/>
  <c r="N335" i="16"/>
  <c r="N325" i="16"/>
  <c r="N332" i="16"/>
  <c r="N324" i="16"/>
  <c r="N333" i="16"/>
  <c r="D327" i="16"/>
  <c r="L327" i="16"/>
  <c r="E327" i="16"/>
  <c r="M247" i="16"/>
  <c r="F248" i="16"/>
  <c r="F198" i="16"/>
  <c r="M197" i="16"/>
  <c r="F171" i="16"/>
  <c r="M170" i="16"/>
  <c r="C170" i="16" s="1"/>
  <c r="N144" i="16"/>
  <c r="F150" i="16"/>
  <c r="M149" i="16"/>
  <c r="C149" i="16" s="1"/>
  <c r="N143" i="16"/>
  <c r="M148" i="16"/>
  <c r="C148" i="16" s="1"/>
  <c r="N147" i="16"/>
  <c r="N142" i="16"/>
  <c r="N146" i="16"/>
  <c r="F66" i="16"/>
  <c r="M66" i="16" s="1"/>
  <c r="F117" i="16"/>
  <c r="M116" i="16"/>
  <c r="G126" i="16" l="1"/>
  <c r="G121" i="16"/>
  <c r="G124" i="16"/>
  <c r="G118" i="16"/>
  <c r="G119" i="16"/>
  <c r="G117" i="16"/>
  <c r="G116" i="16"/>
  <c r="G129" i="16"/>
  <c r="G125" i="16"/>
  <c r="G122" i="16"/>
  <c r="G128" i="16"/>
  <c r="G127" i="16"/>
  <c r="G120" i="16"/>
  <c r="G123" i="16"/>
  <c r="AG142" i="16"/>
  <c r="AG144" i="16"/>
  <c r="O218" i="16" s="1"/>
  <c r="AG147" i="16"/>
  <c r="O166" i="16"/>
  <c r="O296" i="16"/>
  <c r="O140" i="16"/>
  <c r="O192" i="16"/>
  <c r="O322" i="16"/>
  <c r="N247" i="16"/>
  <c r="C247" i="16"/>
  <c r="N197" i="16"/>
  <c r="C197" i="16"/>
  <c r="E299" i="16"/>
  <c r="D298" i="16"/>
  <c r="E298" i="16"/>
  <c r="D63" i="16"/>
  <c r="D299" i="16"/>
  <c r="N66" i="16"/>
  <c r="C66" i="16"/>
  <c r="L297" i="16"/>
  <c r="D297" i="16"/>
  <c r="E297" i="16"/>
  <c r="D325" i="16"/>
  <c r="L325" i="16"/>
  <c r="E325" i="16"/>
  <c r="D332" i="16"/>
  <c r="E332" i="16"/>
  <c r="L332" i="16"/>
  <c r="L335" i="16"/>
  <c r="E335" i="16"/>
  <c r="D335" i="16"/>
  <c r="D334" i="16"/>
  <c r="L334" i="16"/>
  <c r="E334" i="16"/>
  <c r="L337" i="16"/>
  <c r="E337" i="16"/>
  <c r="D337" i="16"/>
  <c r="D336" i="16"/>
  <c r="L336" i="16"/>
  <c r="E336" i="16"/>
  <c r="D338" i="16"/>
  <c r="L338" i="16"/>
  <c r="E338" i="16"/>
  <c r="E324" i="16"/>
  <c r="L324" i="16"/>
  <c r="D324" i="16"/>
  <c r="E326" i="16"/>
  <c r="D326" i="16"/>
  <c r="L326" i="16"/>
  <c r="L329" i="16"/>
  <c r="E329" i="16"/>
  <c r="D329" i="16"/>
  <c r="E328" i="16"/>
  <c r="D328" i="16"/>
  <c r="L328" i="16"/>
  <c r="L331" i="16"/>
  <c r="E331" i="16"/>
  <c r="D331" i="16"/>
  <c r="D330" i="16"/>
  <c r="L330" i="16"/>
  <c r="E330" i="16"/>
  <c r="L333" i="16"/>
  <c r="E333" i="16"/>
  <c r="D333" i="16"/>
  <c r="E323" i="16"/>
  <c r="L323" i="16"/>
  <c r="D323" i="16"/>
  <c r="E300" i="16"/>
  <c r="D300" i="16"/>
  <c r="L300" i="16"/>
  <c r="D64" i="16"/>
  <c r="L63" i="16"/>
  <c r="E64" i="16"/>
  <c r="F249" i="16"/>
  <c r="M248" i="16"/>
  <c r="F199" i="16"/>
  <c r="M198" i="16"/>
  <c r="N170" i="16"/>
  <c r="F172" i="16"/>
  <c r="M171" i="16"/>
  <c r="C171" i="16" s="1"/>
  <c r="N149" i="16"/>
  <c r="N148" i="16"/>
  <c r="F151" i="16"/>
  <c r="M150" i="16"/>
  <c r="C150" i="16" s="1"/>
  <c r="F67" i="16"/>
  <c r="M67" i="16" s="1"/>
  <c r="M117" i="16"/>
  <c r="F118" i="16"/>
  <c r="N248" i="16" l="1"/>
  <c r="C248" i="16"/>
  <c r="N198" i="16"/>
  <c r="C198" i="16"/>
  <c r="N67" i="16"/>
  <c r="C67" i="16"/>
  <c r="E301" i="16"/>
  <c r="D301" i="16"/>
  <c r="L301" i="16"/>
  <c r="M249" i="16"/>
  <c r="F250" i="16"/>
  <c r="M199" i="16"/>
  <c r="F200" i="16"/>
  <c r="N171" i="16"/>
  <c r="M172" i="16"/>
  <c r="C172" i="16" s="1"/>
  <c r="F173" i="16"/>
  <c r="N150" i="16"/>
  <c r="F152" i="16"/>
  <c r="M151" i="16"/>
  <c r="C151" i="16" s="1"/>
  <c r="D65" i="16"/>
  <c r="L65" i="16"/>
  <c r="E65" i="16"/>
  <c r="F68" i="16"/>
  <c r="M68" i="16" s="1"/>
  <c r="M118" i="16"/>
  <c r="F119" i="16"/>
  <c r="N249" i="16" l="1"/>
  <c r="C249" i="16"/>
  <c r="N199" i="16"/>
  <c r="C199" i="16"/>
  <c r="N68" i="16"/>
  <c r="C68" i="16"/>
  <c r="E302" i="16"/>
  <c r="D302" i="16"/>
  <c r="L302" i="16"/>
  <c r="F251" i="16"/>
  <c r="M250" i="16"/>
  <c r="F201" i="16"/>
  <c r="M200" i="16"/>
  <c r="N172" i="16"/>
  <c r="F174" i="16"/>
  <c r="M173" i="16"/>
  <c r="C173" i="16" s="1"/>
  <c r="N151" i="16"/>
  <c r="F153" i="16"/>
  <c r="M152" i="16"/>
  <c r="C152" i="16" s="1"/>
  <c r="D66" i="16"/>
  <c r="E66" i="16"/>
  <c r="L66" i="16"/>
  <c r="F69" i="16"/>
  <c r="M69" i="16" s="1"/>
  <c r="M119" i="16"/>
  <c r="F120" i="16"/>
  <c r="N250" i="16" l="1"/>
  <c r="C250" i="16"/>
  <c r="N200" i="16"/>
  <c r="C200" i="16"/>
  <c r="N69" i="16"/>
  <c r="C69" i="16"/>
  <c r="E303" i="16"/>
  <c r="L303" i="16"/>
  <c r="D303" i="16"/>
  <c r="F252" i="16"/>
  <c r="M251" i="16"/>
  <c r="M201" i="16"/>
  <c r="F202" i="16"/>
  <c r="F175" i="16"/>
  <c r="M174" i="16"/>
  <c r="C174" i="16" s="1"/>
  <c r="N173" i="16"/>
  <c r="N152" i="16"/>
  <c r="F154" i="16"/>
  <c r="M153" i="16"/>
  <c r="C153" i="16" s="1"/>
  <c r="F70" i="16"/>
  <c r="M70" i="16" s="1"/>
  <c r="L67" i="16"/>
  <c r="E67" i="16"/>
  <c r="D67" i="16"/>
  <c r="M120" i="16"/>
  <c r="F121" i="16"/>
  <c r="N251" i="16" l="1"/>
  <c r="C251" i="16"/>
  <c r="N201" i="16"/>
  <c r="C201" i="16"/>
  <c r="N70" i="16"/>
  <c r="C70" i="16"/>
  <c r="D304" i="16"/>
  <c r="L304" i="16"/>
  <c r="E304" i="16"/>
  <c r="F253" i="16"/>
  <c r="M252" i="16"/>
  <c r="F203" i="16"/>
  <c r="M202" i="16"/>
  <c r="N174" i="16"/>
  <c r="M175" i="16"/>
  <c r="C175" i="16" s="1"/>
  <c r="F176" i="16"/>
  <c r="N153" i="16"/>
  <c r="F155" i="16"/>
  <c r="M154" i="16"/>
  <c r="C154" i="16" s="1"/>
  <c r="L68" i="16"/>
  <c r="E68" i="16"/>
  <c r="D68" i="16"/>
  <c r="F71" i="16"/>
  <c r="M71" i="16" s="1"/>
  <c r="M121" i="16"/>
  <c r="F122" i="16"/>
  <c r="N252" i="16" l="1"/>
  <c r="C252" i="16"/>
  <c r="N202" i="16"/>
  <c r="C202" i="16"/>
  <c r="N71" i="16"/>
  <c r="C71" i="16"/>
  <c r="E305" i="16"/>
  <c r="D305" i="16"/>
  <c r="L305" i="16"/>
  <c r="M253" i="16"/>
  <c r="F254" i="16"/>
  <c r="M203" i="16"/>
  <c r="F204" i="16"/>
  <c r="M176" i="16"/>
  <c r="C176" i="16" s="1"/>
  <c r="F177" i="16"/>
  <c r="N175" i="16"/>
  <c r="N154" i="16"/>
  <c r="F156" i="16"/>
  <c r="M156" i="16" s="1"/>
  <c r="C156" i="16" s="1"/>
  <c r="M155" i="16"/>
  <c r="C155" i="16" s="1"/>
  <c r="D69" i="16"/>
  <c r="E69" i="16"/>
  <c r="L69" i="16"/>
  <c r="F72" i="16"/>
  <c r="M72" i="16" s="1"/>
  <c r="M122" i="16"/>
  <c r="F123" i="16"/>
  <c r="N253" i="16" l="1"/>
  <c r="C253" i="16"/>
  <c r="N203" i="16"/>
  <c r="C203" i="16"/>
  <c r="N72" i="16"/>
  <c r="C72" i="16"/>
  <c r="L306" i="16"/>
  <c r="E306" i="16"/>
  <c r="D306" i="16"/>
  <c r="F255" i="16"/>
  <c r="M254" i="16"/>
  <c r="F205" i="16"/>
  <c r="M204" i="16"/>
  <c r="F178" i="16"/>
  <c r="M177" i="16"/>
  <c r="C177" i="16" s="1"/>
  <c r="N176" i="16"/>
  <c r="N156" i="16"/>
  <c r="N155" i="16"/>
  <c r="F73" i="16"/>
  <c r="M73" i="16" s="1"/>
  <c r="D70" i="16"/>
  <c r="L70" i="16"/>
  <c r="E70" i="16"/>
  <c r="M123" i="16"/>
  <c r="F124" i="16"/>
  <c r="N254" i="16" l="1"/>
  <c r="C254" i="16"/>
  <c r="N204" i="16"/>
  <c r="C204" i="16"/>
  <c r="N73" i="16"/>
  <c r="C73" i="16"/>
  <c r="E307" i="16"/>
  <c r="L307" i="16"/>
  <c r="D307" i="16"/>
  <c r="F256" i="16"/>
  <c r="M255" i="16"/>
  <c r="M205" i="16"/>
  <c r="F206" i="16"/>
  <c r="N177" i="16"/>
  <c r="F179" i="16"/>
  <c r="M178" i="16"/>
  <c r="C178" i="16" s="1"/>
  <c r="F74" i="16"/>
  <c r="M74" i="16" s="1"/>
  <c r="L71" i="16"/>
  <c r="E71" i="16"/>
  <c r="D71" i="16"/>
  <c r="M124" i="16"/>
  <c r="F125" i="16"/>
  <c r="N255" i="16" l="1"/>
  <c r="C255" i="16"/>
  <c r="N205" i="16"/>
  <c r="C205" i="16"/>
  <c r="N74" i="16"/>
  <c r="C74" i="16"/>
  <c r="L308" i="16"/>
  <c r="E308" i="16"/>
  <c r="D308" i="16"/>
  <c r="F257" i="16"/>
  <c r="M256" i="16"/>
  <c r="F207" i="16"/>
  <c r="M206" i="16"/>
  <c r="M179" i="16"/>
  <c r="C179" i="16" s="1"/>
  <c r="F180" i="16"/>
  <c r="N178" i="16"/>
  <c r="L72" i="16"/>
  <c r="E72" i="16"/>
  <c r="D72" i="16"/>
  <c r="F75" i="16"/>
  <c r="M75" i="16" s="1"/>
  <c r="M125" i="16"/>
  <c r="F126" i="16"/>
  <c r="N256" i="16" l="1"/>
  <c r="C256" i="16"/>
  <c r="N206" i="16"/>
  <c r="C206" i="16"/>
  <c r="N75" i="16"/>
  <c r="C75" i="16"/>
  <c r="E309" i="16"/>
  <c r="D309" i="16"/>
  <c r="L309" i="16"/>
  <c r="F258" i="16"/>
  <c r="M257" i="16"/>
  <c r="F208" i="16"/>
  <c r="M208" i="16" s="1"/>
  <c r="M207" i="16"/>
  <c r="M180" i="16"/>
  <c r="C180" i="16" s="1"/>
  <c r="F181" i="16"/>
  <c r="N179" i="16"/>
  <c r="D73" i="16"/>
  <c r="L73" i="16"/>
  <c r="E73" i="16"/>
  <c r="F76" i="16"/>
  <c r="M76" i="16" s="1"/>
  <c r="M126" i="16"/>
  <c r="F127" i="16"/>
  <c r="N257" i="16" l="1"/>
  <c r="C257" i="16"/>
  <c r="N208" i="16"/>
  <c r="C208" i="16"/>
  <c r="N207" i="16"/>
  <c r="C207" i="16"/>
  <c r="N76" i="16"/>
  <c r="C76" i="16"/>
  <c r="D310" i="16"/>
  <c r="L310" i="16"/>
  <c r="E310" i="16"/>
  <c r="F259" i="16"/>
  <c r="M258" i="16"/>
  <c r="F182" i="16"/>
  <c r="M182" i="16" s="1"/>
  <c r="C182" i="16" s="1"/>
  <c r="M181" i="16"/>
  <c r="C181" i="16" s="1"/>
  <c r="N180" i="16"/>
  <c r="F77" i="16"/>
  <c r="M77" i="16" s="1"/>
  <c r="D74" i="16"/>
  <c r="E74" i="16"/>
  <c r="L74" i="16"/>
  <c r="M127" i="16"/>
  <c r="F128" i="16"/>
  <c r="N258" i="16" l="1"/>
  <c r="C258" i="16"/>
  <c r="N77" i="16"/>
  <c r="C77" i="16"/>
  <c r="E311" i="16"/>
  <c r="D311" i="16"/>
  <c r="L311" i="16"/>
  <c r="F260" i="16"/>
  <c r="M260" i="16" s="1"/>
  <c r="M259" i="16"/>
  <c r="N181" i="16"/>
  <c r="N182" i="16"/>
  <c r="L75" i="16"/>
  <c r="E75" i="16"/>
  <c r="D75" i="16"/>
  <c r="F78" i="16"/>
  <c r="M78" i="16" s="1"/>
  <c r="M128" i="16"/>
  <c r="F129" i="16"/>
  <c r="N260" i="16" l="1"/>
  <c r="C260" i="16"/>
  <c r="N259" i="16"/>
  <c r="C259" i="16"/>
  <c r="N78" i="16"/>
  <c r="C78" i="16"/>
  <c r="E312" i="16"/>
  <c r="D312" i="16"/>
  <c r="L312" i="16"/>
  <c r="L76" i="16"/>
  <c r="E76" i="16"/>
  <c r="D76" i="16"/>
  <c r="M129" i="16"/>
  <c r="F130" i="16"/>
  <c r="M130" i="16" s="1"/>
  <c r="R119" i="16" l="1"/>
  <c r="L78" i="16"/>
  <c r="E78" i="16"/>
  <c r="D78" i="16"/>
  <c r="D77" i="16"/>
  <c r="L77" i="16"/>
  <c r="E77" i="16"/>
  <c r="W116" i="16"/>
  <c r="U117" i="16"/>
  <c r="V117" i="16" l="1"/>
  <c r="AD90" i="16" s="1"/>
  <c r="AD91" i="16" s="1"/>
  <c r="AC90" i="16"/>
  <c r="W117" i="16"/>
  <c r="AE90" i="16" s="1"/>
  <c r="R120" i="16" l="1"/>
  <c r="AG91" i="16"/>
  <c r="AG90" i="16"/>
  <c r="AG89" i="16"/>
  <c r="C115" i="16"/>
  <c r="C116" i="16"/>
  <c r="C117" i="16"/>
  <c r="C118" i="16"/>
  <c r="C119" i="16"/>
  <c r="C120" i="16"/>
  <c r="C121" i="16"/>
  <c r="C122" i="16"/>
  <c r="C123" i="16"/>
  <c r="C124" i="16"/>
  <c r="C125" i="16"/>
  <c r="C126" i="16"/>
  <c r="C127" i="16"/>
  <c r="C128" i="16"/>
  <c r="C129" i="16"/>
  <c r="C130" i="16"/>
  <c r="N16" i="18"/>
  <c r="M16" i="18"/>
  <c r="L16" i="18"/>
  <c r="K16" i="18"/>
  <c r="J16" i="18"/>
  <c r="I16" i="18"/>
  <c r="H16" i="18"/>
  <c r="G16" i="18"/>
  <c r="F16" i="18"/>
  <c r="E16" i="18"/>
  <c r="D16" i="18"/>
  <c r="C16" i="18"/>
  <c r="E122" i="16" l="1"/>
  <c r="L122" i="16"/>
  <c r="N122" i="16"/>
  <c r="H122" i="16"/>
  <c r="D122" i="16"/>
  <c r="H121" i="16"/>
  <c r="L121" i="16"/>
  <c r="D121" i="16"/>
  <c r="N121" i="16"/>
  <c r="E121" i="16"/>
  <c r="D128" i="16"/>
  <c r="L128" i="16"/>
  <c r="E128" i="16"/>
  <c r="N128" i="16"/>
  <c r="H128" i="16"/>
  <c r="D124" i="16"/>
  <c r="L124" i="16"/>
  <c r="N124" i="16"/>
  <c r="H124" i="16"/>
  <c r="E124" i="16"/>
  <c r="H120" i="16"/>
  <c r="N120" i="16"/>
  <c r="L120" i="16"/>
  <c r="D120" i="16"/>
  <c r="E120" i="16"/>
  <c r="N116" i="16"/>
  <c r="H116" i="16"/>
  <c r="E116" i="16"/>
  <c r="D116" i="16"/>
  <c r="L116" i="16"/>
  <c r="L130" i="16"/>
  <c r="H130" i="16"/>
  <c r="N130" i="16"/>
  <c r="E130" i="16"/>
  <c r="D130" i="16"/>
  <c r="D126" i="16"/>
  <c r="L126" i="16"/>
  <c r="E126" i="16"/>
  <c r="N126" i="16"/>
  <c r="H126" i="16"/>
  <c r="D118" i="16"/>
  <c r="N118" i="16"/>
  <c r="E118" i="16"/>
  <c r="H118" i="16"/>
  <c r="L118" i="16"/>
  <c r="L129" i="16"/>
  <c r="H129" i="16"/>
  <c r="N129" i="16"/>
  <c r="E129" i="16"/>
  <c r="D129" i="16"/>
  <c r="E125" i="16"/>
  <c r="D125" i="16"/>
  <c r="H125" i="16"/>
  <c r="N125" i="16"/>
  <c r="L125" i="16"/>
  <c r="H117" i="16"/>
  <c r="L117" i="16"/>
  <c r="D117" i="16"/>
  <c r="N117" i="16"/>
  <c r="E117" i="16"/>
  <c r="H127" i="16"/>
  <c r="D127" i="16"/>
  <c r="N127" i="16"/>
  <c r="L127" i="16"/>
  <c r="E127" i="16"/>
  <c r="E123" i="16"/>
  <c r="H123" i="16"/>
  <c r="N123" i="16"/>
  <c r="L123" i="16"/>
  <c r="D123" i="16"/>
  <c r="E119" i="16"/>
  <c r="N119" i="16"/>
  <c r="L119" i="16"/>
  <c r="D119" i="16"/>
  <c r="H119" i="16"/>
  <c r="N115" i="16"/>
  <c r="L115" i="16"/>
  <c r="H115" i="16"/>
  <c r="E115" i="16"/>
  <c r="D115" i="16"/>
  <c r="D42" i="14"/>
  <c r="AM71" i="14" s="1"/>
  <c r="AE42" i="14"/>
  <c r="AD42" i="14" l="1"/>
  <c r="U41" i="14"/>
  <c r="U70" i="14"/>
  <c r="U71" i="14" l="1"/>
  <c r="U12" i="14"/>
  <c r="AH12" i="16" l="1"/>
  <c r="M12" i="16"/>
  <c r="J90" i="16"/>
  <c r="J91" i="16" s="1"/>
  <c r="J92" i="16" s="1"/>
  <c r="J93" i="16" s="1"/>
  <c r="J94" i="16" s="1"/>
  <c r="J95" i="16" s="1"/>
  <c r="J96" i="16" s="1"/>
  <c r="J97" i="16" s="1"/>
  <c r="J98" i="16" s="1"/>
  <c r="J99" i="16" s="1"/>
  <c r="J100" i="16" s="1"/>
  <c r="J101" i="16" s="1"/>
  <c r="J102" i="16" s="1"/>
  <c r="J103" i="16" s="1"/>
  <c r="J104" i="16" s="1"/>
  <c r="F90" i="16"/>
  <c r="N12" i="16" l="1"/>
  <c r="C12" i="16"/>
  <c r="F91" i="16"/>
  <c r="M91" i="16" s="1"/>
  <c r="M90" i="16"/>
  <c r="C90" i="16" s="1"/>
  <c r="N90" i="16" s="1"/>
  <c r="J72" i="14"/>
  <c r="E72" i="14"/>
  <c r="E73" i="14" s="1"/>
  <c r="E74" i="14" s="1"/>
  <c r="E75" i="14" s="1"/>
  <c r="E76" i="14" s="1"/>
  <c r="E77" i="14" s="1"/>
  <c r="E78" i="14" s="1"/>
  <c r="E79" i="14" s="1"/>
  <c r="E80" i="14" s="1"/>
  <c r="E81" i="14" s="1"/>
  <c r="E82" i="14" s="1"/>
  <c r="E83" i="14" s="1"/>
  <c r="E84" i="14" s="1"/>
  <c r="E85" i="14" s="1"/>
  <c r="E86" i="14" s="1"/>
  <c r="D72" i="14"/>
  <c r="C72" i="14"/>
  <c r="C73" i="14" s="1"/>
  <c r="C74" i="14" s="1"/>
  <c r="C75" i="14" s="1"/>
  <c r="C76" i="14" s="1"/>
  <c r="C77" i="14" s="1"/>
  <c r="C78" i="14" s="1"/>
  <c r="C79" i="14" s="1"/>
  <c r="C80" i="14" s="1"/>
  <c r="C81" i="14" s="1"/>
  <c r="C82" i="14" s="1"/>
  <c r="C83" i="14" s="1"/>
  <c r="C84" i="14" s="1"/>
  <c r="C85" i="14" s="1"/>
  <c r="C86" i="14" s="1"/>
  <c r="T71" i="14"/>
  <c r="N71" i="14"/>
  <c r="F71" i="14"/>
  <c r="U72" i="14" l="1"/>
  <c r="AL72" i="14"/>
  <c r="L37" i="16"/>
  <c r="F92" i="16"/>
  <c r="M92" i="16" s="1"/>
  <c r="C92" i="16" s="1"/>
  <c r="N92" i="16" s="1"/>
  <c r="C91" i="16"/>
  <c r="N91" i="16" s="1"/>
  <c r="L72" i="14"/>
  <c r="V72" i="14"/>
  <c r="L71" i="14"/>
  <c r="V71" i="14"/>
  <c r="H90" i="16"/>
  <c r="D90" i="16"/>
  <c r="L90" i="16"/>
  <c r="E90" i="16"/>
  <c r="N73" i="14"/>
  <c r="F72" i="14"/>
  <c r="J73" i="14"/>
  <c r="D73" i="14"/>
  <c r="T72" i="14"/>
  <c r="N72" i="14"/>
  <c r="U73" i="14" l="1"/>
  <c r="AL73" i="14"/>
  <c r="L38" i="16"/>
  <c r="F93" i="16"/>
  <c r="M93" i="16" s="1"/>
  <c r="C93" i="16" s="1"/>
  <c r="N93" i="16" s="1"/>
  <c r="D91" i="16"/>
  <c r="L91" i="16"/>
  <c r="H91" i="16"/>
  <c r="E91" i="16"/>
  <c r="H92" i="16"/>
  <c r="D92" i="16"/>
  <c r="L92" i="16"/>
  <c r="E92" i="16"/>
  <c r="F94" i="16"/>
  <c r="M94" i="16" s="1"/>
  <c r="C94" i="16" s="1"/>
  <c r="D74" i="14"/>
  <c r="F73" i="14"/>
  <c r="T73" i="14"/>
  <c r="J74" i="14"/>
  <c r="N74" i="14"/>
  <c r="AC13" i="16"/>
  <c r="U74" i="14" l="1"/>
  <c r="AL74" i="14"/>
  <c r="L39" i="16"/>
  <c r="L73" i="14"/>
  <c r="V73" i="14"/>
  <c r="L93" i="16"/>
  <c r="D93" i="16"/>
  <c r="E93" i="16"/>
  <c r="H93" i="16"/>
  <c r="F95" i="16"/>
  <c r="M95" i="16" s="1"/>
  <c r="C95" i="16" s="1"/>
  <c r="N94" i="16"/>
  <c r="F74" i="14"/>
  <c r="T74" i="14"/>
  <c r="J75" i="14"/>
  <c r="D75" i="14"/>
  <c r="N75" i="14"/>
  <c r="J13" i="16"/>
  <c r="J14" i="16" s="1"/>
  <c r="J15" i="16" s="1"/>
  <c r="J16" i="16" s="1"/>
  <c r="J17" i="16" s="1"/>
  <c r="J18" i="16" s="1"/>
  <c r="J19" i="16" s="1"/>
  <c r="J20" i="16" s="1"/>
  <c r="J21" i="16" s="1"/>
  <c r="J22" i="16" s="1"/>
  <c r="J23" i="16" s="1"/>
  <c r="J24" i="16" s="1"/>
  <c r="J25" i="16" s="1"/>
  <c r="J26" i="16" s="1"/>
  <c r="J27" i="16" s="1"/>
  <c r="F13" i="16"/>
  <c r="M13" i="16" s="1"/>
  <c r="C13" i="16" s="1"/>
  <c r="AC12" i="16"/>
  <c r="AC14" i="16" s="1"/>
  <c r="AC15" i="16" s="1"/>
  <c r="AC11" i="16"/>
  <c r="AC9" i="16"/>
  <c r="U42" i="14"/>
  <c r="V42" i="14" s="1"/>
  <c r="U75" i="14" l="1"/>
  <c r="AL75" i="14"/>
  <c r="L40" i="16"/>
  <c r="F14" i="16"/>
  <c r="L74" i="14"/>
  <c r="V74" i="14"/>
  <c r="E13" i="16"/>
  <c r="N13" i="16"/>
  <c r="H94" i="16"/>
  <c r="D94" i="16"/>
  <c r="L94" i="16"/>
  <c r="E94" i="16"/>
  <c r="F96" i="16"/>
  <c r="M96" i="16" s="1"/>
  <c r="C96" i="16" s="1"/>
  <c r="N95" i="16"/>
  <c r="D76" i="14"/>
  <c r="N76" i="14"/>
  <c r="F75" i="14"/>
  <c r="T75" i="14"/>
  <c r="J76" i="14"/>
  <c r="D13" i="16"/>
  <c r="E12" i="16"/>
  <c r="D12" i="16"/>
  <c r="L12" i="16"/>
  <c r="L13" i="16"/>
  <c r="U76" i="14" l="1"/>
  <c r="AL76" i="14"/>
  <c r="L41" i="16"/>
  <c r="F15" i="16"/>
  <c r="M14" i="16"/>
  <c r="C14" i="16" s="1"/>
  <c r="L75" i="14"/>
  <c r="V75" i="14"/>
  <c r="F97" i="16"/>
  <c r="M97" i="16" s="1"/>
  <c r="C97" i="16" s="1"/>
  <c r="N96" i="16"/>
  <c r="L95" i="16"/>
  <c r="E95" i="16"/>
  <c r="H95" i="16"/>
  <c r="D95" i="16"/>
  <c r="N77" i="14"/>
  <c r="F76" i="14"/>
  <c r="T76" i="14"/>
  <c r="J77" i="14"/>
  <c r="D77" i="14"/>
  <c r="U77" i="14" l="1"/>
  <c r="AL77" i="14"/>
  <c r="L42" i="16"/>
  <c r="N14" i="16"/>
  <c r="F16" i="16"/>
  <c r="M15" i="16"/>
  <c r="C15" i="16" s="1"/>
  <c r="L76" i="14"/>
  <c r="V76" i="14"/>
  <c r="H96" i="16"/>
  <c r="D96" i="16"/>
  <c r="E96" i="16"/>
  <c r="L96" i="16"/>
  <c r="N97" i="16"/>
  <c r="F98" i="16"/>
  <c r="M98" i="16" s="1"/>
  <c r="C98" i="16" s="1"/>
  <c r="F77" i="14"/>
  <c r="T77" i="14"/>
  <c r="J78" i="14"/>
  <c r="D78" i="14"/>
  <c r="N78" i="14"/>
  <c r="U78" i="14" l="1"/>
  <c r="AL78" i="14"/>
  <c r="L43" i="16"/>
  <c r="N15" i="16"/>
  <c r="F17" i="16"/>
  <c r="M16" i="16"/>
  <c r="C16" i="16" s="1"/>
  <c r="E14" i="16"/>
  <c r="L14" i="16"/>
  <c r="D14" i="16"/>
  <c r="L77" i="14"/>
  <c r="V77" i="14"/>
  <c r="L97" i="16"/>
  <c r="D97" i="16"/>
  <c r="E97" i="16"/>
  <c r="H97" i="16"/>
  <c r="F99" i="16"/>
  <c r="M99" i="16" s="1"/>
  <c r="C99" i="16" s="1"/>
  <c r="N98" i="16"/>
  <c r="F78" i="14"/>
  <c r="T78" i="14"/>
  <c r="J79" i="14"/>
  <c r="D79" i="14"/>
  <c r="N79" i="14"/>
  <c r="U79" i="14" l="1"/>
  <c r="AL79" i="14"/>
  <c r="L44" i="16"/>
  <c r="N16" i="16"/>
  <c r="F18" i="16"/>
  <c r="M17" i="16"/>
  <c r="C17" i="16" s="1"/>
  <c r="L15" i="16"/>
  <c r="D15" i="16"/>
  <c r="E15" i="16"/>
  <c r="L78" i="14"/>
  <c r="V78" i="14"/>
  <c r="F100" i="16"/>
  <c r="M100" i="16" s="1"/>
  <c r="C100" i="16" s="1"/>
  <c r="N99" i="16"/>
  <c r="H98" i="16"/>
  <c r="D98" i="16"/>
  <c r="L98" i="16"/>
  <c r="E98" i="16"/>
  <c r="F79" i="14"/>
  <c r="T79" i="14"/>
  <c r="J80" i="14"/>
  <c r="D80" i="14"/>
  <c r="N80" i="14"/>
  <c r="U80" i="14" l="1"/>
  <c r="AL80" i="14"/>
  <c r="L45" i="16"/>
  <c r="N17" i="16"/>
  <c r="F19" i="16"/>
  <c r="M18" i="16"/>
  <c r="C18" i="16" s="1"/>
  <c r="L16" i="16"/>
  <c r="D16" i="16"/>
  <c r="E16" i="16"/>
  <c r="L79" i="14"/>
  <c r="V79" i="14"/>
  <c r="L99" i="16"/>
  <c r="E99" i="16"/>
  <c r="H99" i="16"/>
  <c r="D99" i="16"/>
  <c r="F101" i="16"/>
  <c r="M101" i="16" s="1"/>
  <c r="C101" i="16" s="1"/>
  <c r="N100" i="16"/>
  <c r="F80" i="14"/>
  <c r="J81" i="14"/>
  <c r="T80" i="14"/>
  <c r="D81" i="14"/>
  <c r="N81" i="14"/>
  <c r="U81" i="14" l="1"/>
  <c r="AL81" i="14"/>
  <c r="L46" i="16"/>
  <c r="N18" i="16"/>
  <c r="F20" i="16"/>
  <c r="M20" i="16" s="1"/>
  <c r="M19" i="16"/>
  <c r="C19" i="16" s="1"/>
  <c r="E17" i="16"/>
  <c r="D17" i="16"/>
  <c r="L17" i="16"/>
  <c r="L80" i="14"/>
  <c r="V80" i="14"/>
  <c r="H100" i="16"/>
  <c r="D100" i="16"/>
  <c r="L100" i="16"/>
  <c r="E100" i="16"/>
  <c r="F102" i="16"/>
  <c r="M102" i="16" s="1"/>
  <c r="C102" i="16" s="1"/>
  <c r="N101" i="16"/>
  <c r="D82" i="14"/>
  <c r="F81" i="14"/>
  <c r="J82" i="14"/>
  <c r="T81" i="14"/>
  <c r="N82" i="14"/>
  <c r="U82" i="14" l="1"/>
  <c r="AL82" i="14"/>
  <c r="L47" i="16"/>
  <c r="N19" i="16"/>
  <c r="F21" i="16"/>
  <c r="C20" i="16"/>
  <c r="E18" i="16"/>
  <c r="L18" i="16"/>
  <c r="D18" i="16"/>
  <c r="L81" i="14"/>
  <c r="V81" i="14"/>
  <c r="L101" i="16"/>
  <c r="D101" i="16"/>
  <c r="E101" i="16"/>
  <c r="H101" i="16"/>
  <c r="F103" i="16"/>
  <c r="M103" i="16" s="1"/>
  <c r="C103" i="16" s="1"/>
  <c r="N102" i="16"/>
  <c r="F82" i="14"/>
  <c r="J83" i="14"/>
  <c r="T82" i="14"/>
  <c r="D83" i="14"/>
  <c r="N83" i="14"/>
  <c r="U83" i="14" l="1"/>
  <c r="V83" i="14" s="1"/>
  <c r="AL83" i="14"/>
  <c r="L48" i="16"/>
  <c r="N20" i="16"/>
  <c r="F22" i="16"/>
  <c r="M21" i="16"/>
  <c r="C21" i="16" s="1"/>
  <c r="L19" i="16"/>
  <c r="E19" i="16"/>
  <c r="D19" i="16"/>
  <c r="L82" i="14"/>
  <c r="V82" i="14"/>
  <c r="H102" i="16"/>
  <c r="D102" i="16"/>
  <c r="L102" i="16"/>
  <c r="E102" i="16"/>
  <c r="F104" i="16"/>
  <c r="N103" i="16"/>
  <c r="F83" i="14"/>
  <c r="J84" i="14"/>
  <c r="T83" i="14"/>
  <c r="D84" i="14"/>
  <c r="N84" i="14"/>
  <c r="U84" i="14" l="1"/>
  <c r="AL84" i="14"/>
  <c r="L49" i="16"/>
  <c r="N21" i="16"/>
  <c r="F23" i="16"/>
  <c r="M23" i="16" s="1"/>
  <c r="M22" i="16"/>
  <c r="C22" i="16" s="1"/>
  <c r="M104" i="16"/>
  <c r="C104" i="16" s="1"/>
  <c r="D20" i="16"/>
  <c r="L20" i="16"/>
  <c r="E20" i="16"/>
  <c r="L83" i="14"/>
  <c r="L103" i="16"/>
  <c r="H103" i="16"/>
  <c r="E103" i="16"/>
  <c r="D103" i="16"/>
  <c r="F84" i="14"/>
  <c r="J85" i="14"/>
  <c r="T84" i="14"/>
  <c r="N85" i="14"/>
  <c r="D85" i="14"/>
  <c r="U85" i="14" l="1"/>
  <c r="AL85" i="14"/>
  <c r="L50" i="16"/>
  <c r="N104" i="16"/>
  <c r="D104" i="16"/>
  <c r="L104" i="16"/>
  <c r="E104" i="16"/>
  <c r="H104" i="16"/>
  <c r="N22" i="16"/>
  <c r="F24" i="16"/>
  <c r="C23" i="16"/>
  <c r="L23" i="16" s="1"/>
  <c r="E21" i="16"/>
  <c r="L21" i="16"/>
  <c r="D21" i="16"/>
  <c r="L84" i="14"/>
  <c r="V84" i="14"/>
  <c r="D86" i="14"/>
  <c r="F85" i="14"/>
  <c r="J86" i="14"/>
  <c r="T85" i="14"/>
  <c r="N86" i="14"/>
  <c r="U86" i="14" l="1"/>
  <c r="AL86" i="14"/>
  <c r="L51" i="16"/>
  <c r="N23" i="16"/>
  <c r="F25" i="16"/>
  <c r="M24" i="16"/>
  <c r="C24" i="16" s="1"/>
  <c r="L22" i="16"/>
  <c r="D22" i="16"/>
  <c r="E22" i="16"/>
  <c r="L86" i="14"/>
  <c r="V86" i="14"/>
  <c r="L85" i="14"/>
  <c r="V85" i="14"/>
  <c r="F86" i="14"/>
  <c r="T86" i="14"/>
  <c r="L52" i="16" l="1"/>
  <c r="N24" i="16"/>
  <c r="F26" i="16"/>
  <c r="M25" i="16"/>
  <c r="C25" i="16" s="1"/>
  <c r="E23" i="16"/>
  <c r="D23" i="16"/>
  <c r="N25" i="16" l="1"/>
  <c r="F27" i="16"/>
  <c r="M27" i="16" s="1"/>
  <c r="C27" i="16" s="1"/>
  <c r="M26" i="16"/>
  <c r="C26" i="16" s="1"/>
  <c r="D24" i="16"/>
  <c r="E24" i="16"/>
  <c r="L24" i="16"/>
  <c r="N26" i="16" l="1"/>
  <c r="N27" i="16"/>
  <c r="L27" i="16"/>
  <c r="E25" i="16"/>
  <c r="L25" i="16"/>
  <c r="D25" i="16"/>
  <c r="E27" i="16" l="1"/>
  <c r="D27" i="16"/>
  <c r="E26" i="16"/>
  <c r="D26" i="16"/>
  <c r="L26" i="16"/>
  <c r="J43" i="14"/>
  <c r="J44" i="14" s="1"/>
  <c r="J45" i="14" s="1"/>
  <c r="E15" i="14"/>
  <c r="E16" i="14" s="1"/>
  <c r="E17" i="14" s="1"/>
  <c r="E18" i="14" s="1"/>
  <c r="E19" i="14" s="1"/>
  <c r="E20" i="14" s="1"/>
  <c r="E21" i="14" s="1"/>
  <c r="E22" i="14" s="1"/>
  <c r="E23" i="14" s="1"/>
  <c r="E24" i="14" s="1"/>
  <c r="E25" i="14" s="1"/>
  <c r="E26" i="14" s="1"/>
  <c r="E27" i="14" s="1"/>
  <c r="E28" i="14" s="1"/>
  <c r="E14" i="14"/>
  <c r="D14" i="14"/>
  <c r="D15" i="14" s="1"/>
  <c r="C14" i="14"/>
  <c r="C15" i="14" s="1"/>
  <c r="C16" i="14" s="1"/>
  <c r="C17" i="14" s="1"/>
  <c r="C18" i="14" s="1"/>
  <c r="C19" i="14" s="1"/>
  <c r="C20" i="14" s="1"/>
  <c r="C21" i="14" s="1"/>
  <c r="C22" i="14" s="1"/>
  <c r="C23" i="14" s="1"/>
  <c r="C24" i="14" s="1"/>
  <c r="C25" i="14" s="1"/>
  <c r="C26" i="14" s="1"/>
  <c r="C27" i="14" s="1"/>
  <c r="C28" i="14" s="1"/>
  <c r="E43" i="14"/>
  <c r="E44" i="14" s="1"/>
  <c r="E45" i="14" s="1"/>
  <c r="E46" i="14" s="1"/>
  <c r="E47" i="14" s="1"/>
  <c r="E48" i="14" s="1"/>
  <c r="E49" i="14" s="1"/>
  <c r="E50" i="14" s="1"/>
  <c r="E51" i="14" s="1"/>
  <c r="E52" i="14" s="1"/>
  <c r="E53" i="14" s="1"/>
  <c r="E54" i="14" s="1"/>
  <c r="E55" i="14" s="1"/>
  <c r="E56" i="14" s="1"/>
  <c r="E57" i="14" s="1"/>
  <c r="D43" i="14"/>
  <c r="F43" i="14"/>
  <c r="T42" i="14"/>
  <c r="F42" i="14"/>
  <c r="AI9" i="14"/>
  <c r="U13" i="14"/>
  <c r="U43" i="14" l="1"/>
  <c r="V43" i="14" s="1"/>
  <c r="AM72" i="14"/>
  <c r="V13" i="14"/>
  <c r="U14" i="14"/>
  <c r="D44" i="14"/>
  <c r="AM73" i="14" s="1"/>
  <c r="T43" i="14"/>
  <c r="L13" i="14"/>
  <c r="L14" i="14"/>
  <c r="F45" i="14"/>
  <c r="J46" i="14"/>
  <c r="F44" i="14"/>
  <c r="D16" i="14"/>
  <c r="U15" i="14"/>
  <c r="V15" i="14" l="1"/>
  <c r="V14" i="14"/>
  <c r="D45" i="14"/>
  <c r="AM74" i="14" s="1"/>
  <c r="U44" i="14"/>
  <c r="T44" i="14"/>
  <c r="L15" i="14"/>
  <c r="J47" i="14"/>
  <c r="F46" i="14"/>
  <c r="U16" i="14"/>
  <c r="D17" i="14"/>
  <c r="V16" i="14" l="1"/>
  <c r="V44" i="14"/>
  <c r="U45" i="14"/>
  <c r="T45" i="14"/>
  <c r="D46" i="14"/>
  <c r="AM75" i="14" s="1"/>
  <c r="L16" i="14"/>
  <c r="F47" i="14"/>
  <c r="J48" i="14"/>
  <c r="U17" i="14"/>
  <c r="D18" i="14"/>
  <c r="V17" i="14" l="1"/>
  <c r="V45" i="14"/>
  <c r="U46" i="14"/>
  <c r="T46" i="14"/>
  <c r="D47" i="14"/>
  <c r="AM76" i="14" s="1"/>
  <c r="L17" i="14"/>
  <c r="F48" i="14"/>
  <c r="J49" i="14"/>
  <c r="D19" i="14"/>
  <c r="U18" i="14"/>
  <c r="V18" i="14" l="1"/>
  <c r="V46" i="14"/>
  <c r="U47" i="14"/>
  <c r="T47" i="14"/>
  <c r="D48" i="14"/>
  <c r="AM77" i="14" s="1"/>
  <c r="L18" i="14"/>
  <c r="J50" i="14"/>
  <c r="F49" i="14"/>
  <c r="D20" i="14"/>
  <c r="U19" i="14"/>
  <c r="V19" i="14" l="1"/>
  <c r="V47" i="14"/>
  <c r="U48" i="14"/>
  <c r="T48" i="14"/>
  <c r="D49" i="14"/>
  <c r="AM78" i="14" s="1"/>
  <c r="L19" i="14"/>
  <c r="J51" i="14"/>
  <c r="F50" i="14"/>
  <c r="U20" i="14"/>
  <c r="D21" i="14"/>
  <c r="V20" i="14" l="1"/>
  <c r="V48" i="14"/>
  <c r="U49" i="14"/>
  <c r="D50" i="14"/>
  <c r="AM79" i="14" s="1"/>
  <c r="T49" i="14"/>
  <c r="L20" i="14"/>
  <c r="F51" i="14"/>
  <c r="J52" i="14"/>
  <c r="U21" i="14"/>
  <c r="D22" i="14"/>
  <c r="V21" i="14" l="1"/>
  <c r="V49" i="14"/>
  <c r="U50" i="14"/>
  <c r="T50" i="14"/>
  <c r="D51" i="14"/>
  <c r="AM80" i="14" s="1"/>
  <c r="L21" i="14"/>
  <c r="J53" i="14"/>
  <c r="F52" i="14"/>
  <c r="D23" i="14"/>
  <c r="U22" i="14"/>
  <c r="V22" i="14" l="1"/>
  <c r="V50" i="14"/>
  <c r="U51" i="14"/>
  <c r="D52" i="14"/>
  <c r="AM81" i="14" s="1"/>
  <c r="T51" i="14"/>
  <c r="L22" i="14"/>
  <c r="F53" i="14"/>
  <c r="J54" i="14"/>
  <c r="D24" i="14"/>
  <c r="U23" i="14"/>
  <c r="V23" i="14" l="1"/>
  <c r="V51" i="14"/>
  <c r="U52" i="14"/>
  <c r="T52" i="14"/>
  <c r="D53" i="14"/>
  <c r="AM82" i="14" s="1"/>
  <c r="L23" i="14"/>
  <c r="J55" i="14"/>
  <c r="F54" i="14"/>
  <c r="U24" i="14"/>
  <c r="D25" i="14"/>
  <c r="V24" i="14" l="1"/>
  <c r="V52" i="14"/>
  <c r="U53" i="14"/>
  <c r="T53" i="14"/>
  <c r="D54" i="14"/>
  <c r="AM83" i="14" s="1"/>
  <c r="L24" i="14"/>
  <c r="J56" i="14"/>
  <c r="F55" i="14"/>
  <c r="U25" i="14"/>
  <c r="D26" i="14"/>
  <c r="V25" i="14" l="1"/>
  <c r="V53" i="14"/>
  <c r="U54" i="14"/>
  <c r="D55" i="14"/>
  <c r="AM84" i="14" s="1"/>
  <c r="T54" i="14"/>
  <c r="L25" i="14"/>
  <c r="F56" i="14"/>
  <c r="J57" i="14"/>
  <c r="F57" i="14" s="1"/>
  <c r="D27" i="14"/>
  <c r="U26" i="14"/>
  <c r="V26" i="14" l="1"/>
  <c r="V54" i="14"/>
  <c r="U55" i="14"/>
  <c r="T55" i="14"/>
  <c r="D56" i="14"/>
  <c r="AM85" i="14" s="1"/>
  <c r="L26" i="14"/>
  <c r="D28" i="14"/>
  <c r="U28" i="14" s="1"/>
  <c r="U27" i="14"/>
  <c r="V27" i="14" l="1"/>
  <c r="V28" i="14"/>
  <c r="V55" i="14"/>
  <c r="U56" i="14"/>
  <c r="T56" i="14"/>
  <c r="D57" i="14"/>
  <c r="AM86" i="14" s="1"/>
  <c r="L28" i="14"/>
  <c r="L27" i="14"/>
  <c r="AI12" i="14"/>
  <c r="T28" i="14"/>
  <c r="T27" i="14"/>
  <c r="T26" i="14"/>
  <c r="T25" i="14"/>
  <c r="T24" i="14"/>
  <c r="T23" i="14"/>
  <c r="T22" i="14"/>
  <c r="T21" i="14"/>
  <c r="T20" i="14"/>
  <c r="T19" i="14"/>
  <c r="T18" i="14"/>
  <c r="T17" i="14"/>
  <c r="T16" i="14"/>
  <c r="T15" i="14"/>
  <c r="T14" i="14"/>
  <c r="T13" i="14"/>
  <c r="AI11" i="14"/>
  <c r="V56" i="14" l="1"/>
  <c r="U57" i="14"/>
  <c r="T57" i="14"/>
  <c r="F28" i="14"/>
  <c r="F27" i="14"/>
  <c r="F26" i="14"/>
  <c r="F25" i="14"/>
  <c r="F24" i="14"/>
  <c r="F23" i="14"/>
  <c r="F22" i="14"/>
  <c r="F21" i="14"/>
  <c r="F20" i="14"/>
  <c r="F19" i="14"/>
  <c r="F18" i="14"/>
  <c r="F17" i="14"/>
  <c r="F16" i="14"/>
  <c r="F15" i="14"/>
  <c r="F14" i="14"/>
  <c r="V57" i="14" l="1"/>
  <c r="Z51" i="9" l="1"/>
  <c r="Z54" i="9" s="1"/>
  <c r="K16" i="12"/>
  <c r="K15" i="12"/>
  <c r="K14" i="12"/>
  <c r="K13" i="12"/>
  <c r="K12" i="12"/>
  <c r="D26" i="12"/>
  <c r="D25" i="12"/>
  <c r="D24" i="12"/>
  <c r="D23" i="12"/>
  <c r="D22" i="12"/>
  <c r="D21" i="12"/>
  <c r="D20" i="12"/>
  <c r="D19" i="12"/>
  <c r="D18" i="12"/>
  <c r="D17" i="12"/>
  <c r="D16" i="12"/>
  <c r="D15" i="12"/>
  <c r="D14" i="12"/>
  <c r="D13" i="12"/>
  <c r="C12" i="12"/>
  <c r="D12" i="12" s="1"/>
  <c r="C13" i="11"/>
  <c r="C14" i="11" s="1"/>
  <c r="L13" i="11"/>
  <c r="L14" i="11" s="1"/>
  <c r="L15" i="11" s="1"/>
  <c r="C13" i="10"/>
  <c r="C14" i="10" s="1"/>
  <c r="L13" i="10"/>
  <c r="L14" i="10" s="1"/>
  <c r="L15" i="10" s="1"/>
  <c r="L16" i="10" s="1"/>
  <c r="L17" i="10" s="1"/>
  <c r="L18" i="10" s="1"/>
  <c r="L19" i="10" s="1"/>
  <c r="L20" i="10" s="1"/>
  <c r="L21" i="10" s="1"/>
  <c r="L22" i="10" s="1"/>
  <c r="L23" i="10" s="1"/>
  <c r="L24" i="10" s="1"/>
  <c r="L25" i="10" s="1"/>
  <c r="L26" i="10" s="1"/>
  <c r="L27" i="10" s="1"/>
  <c r="C59" i="8"/>
  <c r="F59" i="8" s="1"/>
  <c r="C12" i="8"/>
  <c r="T57" i="9"/>
  <c r="T56" i="9"/>
  <c r="T55" i="9"/>
  <c r="T54" i="9"/>
  <c r="T53" i="9"/>
  <c r="T52" i="9"/>
  <c r="T51" i="9"/>
  <c r="T50" i="9"/>
  <c r="T49" i="9"/>
  <c r="T48" i="9"/>
  <c r="T47" i="9"/>
  <c r="T46" i="9"/>
  <c r="C60" i="8" l="1"/>
  <c r="C61" i="8" s="1"/>
  <c r="E12" i="8"/>
  <c r="D13" i="8"/>
  <c r="D14" i="8" s="1"/>
  <c r="D15" i="8" s="1"/>
  <c r="D16" i="8" s="1"/>
  <c r="D17" i="8" s="1"/>
  <c r="D18" i="8" s="1"/>
  <c r="D19" i="8" s="1"/>
  <c r="D20" i="8" s="1"/>
  <c r="D21" i="8" s="1"/>
  <c r="D22" i="8" s="1"/>
  <c r="D23" i="8" s="1"/>
  <c r="D24" i="8" s="1"/>
  <c r="D25" i="8" s="1"/>
  <c r="D26" i="8" s="1"/>
  <c r="D27" i="8" s="1"/>
  <c r="E27" i="8" s="1"/>
  <c r="T60" i="9"/>
  <c r="Z52" i="9"/>
  <c r="C15" i="11"/>
  <c r="L16" i="11"/>
  <c r="T59" i="9"/>
  <c r="C15" i="10"/>
  <c r="E14" i="8" l="1"/>
  <c r="E26" i="8"/>
  <c r="E25" i="8"/>
  <c r="E22" i="8"/>
  <c r="E24" i="8"/>
  <c r="E23" i="8"/>
  <c r="E16" i="8"/>
  <c r="E21" i="8"/>
  <c r="E19" i="8"/>
  <c r="E20" i="8"/>
  <c r="E17" i="8"/>
  <c r="E18" i="8"/>
  <c r="E15" i="8"/>
  <c r="E13" i="8"/>
  <c r="L17" i="11"/>
  <c r="C16" i="11"/>
  <c r="C16" i="10"/>
  <c r="C62" i="8"/>
  <c r="C17" i="11" l="1"/>
  <c r="L18" i="11"/>
  <c r="C17" i="10"/>
  <c r="C63" i="8"/>
  <c r="C18" i="11" l="1"/>
  <c r="L19" i="11"/>
  <c r="C18" i="10"/>
  <c r="C64" i="8"/>
  <c r="L20" i="11" l="1"/>
  <c r="C19" i="11"/>
  <c r="C19" i="10"/>
  <c r="C65" i="8"/>
  <c r="C20" i="11" l="1"/>
  <c r="L21" i="11"/>
  <c r="C20" i="10"/>
  <c r="C66" i="8"/>
  <c r="C21" i="11" l="1"/>
  <c r="L22" i="11"/>
  <c r="C21" i="10"/>
  <c r="C67" i="8"/>
  <c r="L23" i="11" l="1"/>
  <c r="C22" i="11"/>
  <c r="C22" i="10"/>
  <c r="C68" i="8"/>
  <c r="C23" i="11" l="1"/>
  <c r="L24" i="11"/>
  <c r="C23" i="10"/>
  <c r="C69" i="8"/>
  <c r="L25" i="11" l="1"/>
  <c r="C24" i="11"/>
  <c r="C24" i="10"/>
  <c r="C70" i="8"/>
  <c r="C25" i="11" l="1"/>
  <c r="L26" i="11"/>
  <c r="C25" i="10"/>
  <c r="C71" i="8"/>
  <c r="L27" i="11" l="1"/>
  <c r="C26" i="11"/>
  <c r="C26" i="10"/>
  <c r="C72" i="8"/>
  <c r="C27" i="11" l="1"/>
  <c r="C27" i="10"/>
  <c r="C73" i="8"/>
  <c r="C74" i="8" l="1"/>
  <c r="G74" i="8" s="1"/>
  <c r="D44" i="3" l="1"/>
  <c r="T37" i="9" s="1"/>
  <c r="D43" i="3"/>
  <c r="T36" i="9" s="1"/>
  <c r="D42" i="3"/>
  <c r="T35" i="9" s="1"/>
  <c r="D41" i="3"/>
  <c r="D40" i="3"/>
  <c r="T33" i="9" s="1"/>
  <c r="D39" i="3"/>
  <c r="T32" i="9" s="1"/>
  <c r="D38" i="3"/>
  <c r="T31" i="9" s="1"/>
  <c r="D37" i="3"/>
  <c r="T30" i="9" s="1"/>
  <c r="D36" i="3"/>
  <c r="T29" i="9" s="1"/>
  <c r="D35" i="3"/>
  <c r="T28" i="9" s="1"/>
  <c r="D34" i="3"/>
  <c r="T27" i="9" s="1"/>
  <c r="D33" i="3"/>
  <c r="T26" i="9" s="1"/>
  <c r="F38" i="3"/>
  <c r="C17" i="4" s="1"/>
  <c r="E17" i="4" s="1"/>
  <c r="F43" i="3" l="1"/>
  <c r="C22" i="4" s="1"/>
  <c r="E22" i="4" s="1"/>
  <c r="F44" i="3"/>
  <c r="C23" i="4" s="1"/>
  <c r="E23" i="4" s="1"/>
  <c r="F34" i="3"/>
  <c r="C13" i="4" s="1"/>
  <c r="E13" i="4" s="1"/>
  <c r="F41" i="3"/>
  <c r="C20" i="4" s="1"/>
  <c r="E20" i="4" s="1"/>
  <c r="T34" i="9"/>
  <c r="T39" i="9" s="1"/>
  <c r="F33" i="3"/>
  <c r="C12" i="4" s="1"/>
  <c r="E12" i="4" s="1"/>
  <c r="F42" i="3"/>
  <c r="C21" i="4" s="1"/>
  <c r="E21" i="4" s="1"/>
  <c r="F35" i="3"/>
  <c r="C14" i="4" s="1"/>
  <c r="E14" i="4" s="1"/>
  <c r="F39" i="3"/>
  <c r="C18" i="4" s="1"/>
  <c r="E18" i="4" s="1"/>
  <c r="F37" i="3"/>
  <c r="C16" i="4" s="1"/>
  <c r="E16" i="4" s="1"/>
  <c r="F36" i="3"/>
  <c r="C15" i="4" s="1"/>
  <c r="E15" i="4" s="1"/>
  <c r="F40" i="3"/>
  <c r="C19" i="4" s="1"/>
  <c r="E19" i="4" s="1"/>
  <c r="F23" i="3"/>
  <c r="F22" i="3"/>
  <c r="F21" i="3"/>
  <c r="F20" i="3"/>
  <c r="F19" i="3"/>
  <c r="F18" i="3"/>
  <c r="F17" i="3"/>
  <c r="F16" i="3"/>
  <c r="F15" i="3"/>
  <c r="F14" i="3"/>
  <c r="F13" i="3"/>
  <c r="F12" i="3"/>
  <c r="T40" i="9" l="1"/>
  <c r="D167" i="16" l="1"/>
  <c r="E167" i="16"/>
  <c r="L167" i="16"/>
  <c r="L141" i="16"/>
  <c r="E141" i="16"/>
  <c r="D141" i="16"/>
  <c r="L142" i="16" l="1"/>
  <c r="E142" i="16"/>
  <c r="D142" i="16"/>
  <c r="E168" i="16"/>
  <c r="D168" i="16"/>
  <c r="L168" i="16"/>
  <c r="E193" i="16"/>
  <c r="L193" i="16"/>
  <c r="D193" i="16"/>
  <c r="E219" i="16" l="1"/>
  <c r="D219" i="16"/>
  <c r="L219" i="16"/>
  <c r="E194" i="16"/>
  <c r="L194" i="16"/>
  <c r="D194" i="16"/>
  <c r="E169" i="16"/>
  <c r="D169" i="16"/>
  <c r="L169" i="16"/>
  <c r="D143" i="16"/>
  <c r="L143" i="16"/>
  <c r="E143" i="16"/>
  <c r="D89" i="16"/>
  <c r="N89" i="16"/>
  <c r="E89" i="16"/>
  <c r="H89" i="16"/>
  <c r="L89" i="16"/>
  <c r="D271" i="16" l="1"/>
  <c r="L271" i="16"/>
  <c r="E271" i="16"/>
  <c r="L170" i="16"/>
  <c r="E170" i="16"/>
  <c r="D170" i="16"/>
  <c r="L144" i="16"/>
  <c r="D144" i="16"/>
  <c r="E144" i="16"/>
  <c r="E245" i="16"/>
  <c r="D245" i="16"/>
  <c r="L245" i="16"/>
  <c r="L195" i="16"/>
  <c r="D195" i="16"/>
  <c r="E195" i="16"/>
  <c r="L220" i="16"/>
  <c r="E220" i="16"/>
  <c r="D220" i="16"/>
  <c r="D196" i="16" l="1"/>
  <c r="L196" i="16"/>
  <c r="E196" i="16"/>
  <c r="E246" i="16"/>
  <c r="D246" i="16"/>
  <c r="L246" i="16"/>
  <c r="D145" i="16"/>
  <c r="L145" i="16"/>
  <c r="E145" i="16"/>
  <c r="D171" i="16"/>
  <c r="L171" i="16"/>
  <c r="E171" i="16"/>
  <c r="L221" i="16"/>
  <c r="D221" i="16"/>
  <c r="E221" i="16"/>
  <c r="L272" i="16"/>
  <c r="E272" i="16"/>
  <c r="D272" i="16"/>
  <c r="E172" i="16" l="1"/>
  <c r="D172" i="16"/>
  <c r="L172" i="16"/>
  <c r="L247" i="16"/>
  <c r="D247" i="16"/>
  <c r="E247" i="16"/>
  <c r="L146" i="16"/>
  <c r="E146" i="16"/>
  <c r="D146" i="16"/>
  <c r="L197" i="16"/>
  <c r="D197" i="16"/>
  <c r="E197" i="16"/>
  <c r="D222" i="16"/>
  <c r="E222" i="16"/>
  <c r="L222" i="16"/>
  <c r="E273" i="16"/>
  <c r="L273" i="16"/>
  <c r="D273" i="16"/>
  <c r="L223" i="16" l="1"/>
  <c r="D223" i="16"/>
  <c r="E223" i="16"/>
  <c r="D198" i="16"/>
  <c r="L198" i="16"/>
  <c r="E198" i="16"/>
  <c r="L147" i="16"/>
  <c r="D147" i="16"/>
  <c r="E147" i="16"/>
  <c r="D274" i="16"/>
  <c r="L274" i="16"/>
  <c r="E274" i="16"/>
  <c r="D248" i="16"/>
  <c r="L248" i="16"/>
  <c r="E248" i="16"/>
  <c r="D173" i="16"/>
  <c r="L173" i="16"/>
  <c r="E173" i="16"/>
  <c r="L148" i="16" l="1"/>
  <c r="D148" i="16"/>
  <c r="E148" i="16"/>
  <c r="E224" i="16"/>
  <c r="D224" i="16"/>
  <c r="L224" i="16"/>
  <c r="D174" i="16"/>
  <c r="E174" i="16"/>
  <c r="L174" i="16"/>
  <c r="L275" i="16"/>
  <c r="D275" i="16"/>
  <c r="E275" i="16"/>
  <c r="L199" i="16"/>
  <c r="D199" i="16"/>
  <c r="E199" i="16"/>
  <c r="D249" i="16"/>
  <c r="L249" i="16"/>
  <c r="E249" i="16"/>
  <c r="E175" i="16" l="1"/>
  <c r="D175" i="16"/>
  <c r="L175" i="16"/>
  <c r="E276" i="16"/>
  <c r="D276" i="16"/>
  <c r="L276" i="16"/>
  <c r="D250" i="16"/>
  <c r="E250" i="16"/>
  <c r="L250" i="16"/>
  <c r="D200" i="16"/>
  <c r="L200" i="16"/>
  <c r="E200" i="16"/>
  <c r="L225" i="16"/>
  <c r="D225" i="16"/>
  <c r="E225" i="16"/>
  <c r="L149" i="16"/>
  <c r="D149" i="16"/>
  <c r="E149" i="16"/>
  <c r="E150" i="16" l="1"/>
  <c r="L150" i="16"/>
  <c r="D150" i="16"/>
  <c r="L251" i="16"/>
  <c r="D251" i="16"/>
  <c r="E251" i="16"/>
  <c r="E226" i="16"/>
  <c r="D226" i="16"/>
  <c r="L226" i="16"/>
  <c r="L201" i="16"/>
  <c r="E201" i="16"/>
  <c r="D201" i="16"/>
  <c r="L277" i="16"/>
  <c r="D277" i="16"/>
  <c r="E277" i="16"/>
  <c r="L176" i="16"/>
  <c r="D176" i="16"/>
  <c r="E176" i="16"/>
  <c r="E278" i="16" l="1"/>
  <c r="D278" i="16"/>
  <c r="L278" i="16"/>
  <c r="E202" i="16"/>
  <c r="L202" i="16"/>
  <c r="D202" i="16"/>
  <c r="E177" i="16"/>
  <c r="L177" i="16"/>
  <c r="D177" i="16"/>
  <c r="L227" i="16"/>
  <c r="D227" i="16"/>
  <c r="E227" i="16"/>
  <c r="L252" i="16"/>
  <c r="E252" i="16"/>
  <c r="D252" i="16"/>
  <c r="E151" i="16"/>
  <c r="D151" i="16"/>
  <c r="L151" i="16"/>
  <c r="L279" i="16" l="1"/>
  <c r="D279" i="16"/>
  <c r="E279" i="16"/>
  <c r="E228" i="16"/>
  <c r="D228" i="16"/>
  <c r="L228" i="16"/>
  <c r="L178" i="16"/>
  <c r="E178" i="16"/>
  <c r="D178" i="16"/>
  <c r="E152" i="16"/>
  <c r="L152" i="16"/>
  <c r="D152" i="16"/>
  <c r="E203" i="16"/>
  <c r="L203" i="16"/>
  <c r="D203" i="16"/>
  <c r="L253" i="16"/>
  <c r="E253" i="16"/>
  <c r="D253" i="16"/>
  <c r="L229" i="16" l="1"/>
  <c r="D229" i="16"/>
  <c r="E229" i="16"/>
  <c r="L179" i="16"/>
  <c r="D179" i="16"/>
  <c r="E179" i="16"/>
  <c r="E280" i="16"/>
  <c r="D280" i="16"/>
  <c r="L280" i="16"/>
  <c r="E153" i="16"/>
  <c r="L153" i="16"/>
  <c r="D153" i="16"/>
  <c r="E254" i="16"/>
  <c r="D254" i="16"/>
  <c r="L254" i="16"/>
  <c r="E204" i="16"/>
  <c r="D204" i="16"/>
  <c r="L204" i="16"/>
  <c r="E205" i="16" l="1"/>
  <c r="L205" i="16"/>
  <c r="D205" i="16"/>
  <c r="E230" i="16"/>
  <c r="D230" i="16"/>
  <c r="L230" i="16"/>
  <c r="D180" i="16"/>
  <c r="E180" i="16"/>
  <c r="L180" i="16"/>
  <c r="D154" i="16"/>
  <c r="E154" i="16"/>
  <c r="L154" i="16"/>
  <c r="L255" i="16"/>
  <c r="D255" i="16"/>
  <c r="E255" i="16"/>
  <c r="L281" i="16"/>
  <c r="D281" i="16"/>
  <c r="E281" i="16"/>
  <c r="D256" i="16" l="1"/>
  <c r="E256" i="16"/>
  <c r="L256" i="16"/>
  <c r="E155" i="16"/>
  <c r="L155" i="16"/>
  <c r="D155" i="16"/>
  <c r="L181" i="16"/>
  <c r="E181" i="16"/>
  <c r="D181" i="16"/>
  <c r="E282" i="16"/>
  <c r="D282" i="16"/>
  <c r="L282" i="16"/>
  <c r="L231" i="16"/>
  <c r="D231" i="16"/>
  <c r="E231" i="16"/>
  <c r="L206" i="16"/>
  <c r="E206" i="16"/>
  <c r="D206" i="16"/>
  <c r="E232" i="16" l="1"/>
  <c r="D232" i="16"/>
  <c r="L232" i="16"/>
  <c r="L257" i="16"/>
  <c r="D257" i="16"/>
  <c r="E257" i="16"/>
  <c r="L182" i="16"/>
  <c r="D182" i="16"/>
  <c r="E182" i="16"/>
  <c r="L283" i="16"/>
  <c r="D283" i="16"/>
  <c r="E283" i="16"/>
  <c r="L156" i="16"/>
  <c r="E156" i="16"/>
  <c r="D156" i="16"/>
  <c r="L207" i="16"/>
  <c r="D207" i="16"/>
  <c r="E207" i="16"/>
  <c r="D208" i="16" l="1"/>
  <c r="L208" i="16"/>
  <c r="E208" i="16"/>
  <c r="L233" i="16"/>
  <c r="D233" i="16"/>
  <c r="E233" i="16"/>
  <c r="E284" i="16"/>
  <c r="D284" i="16"/>
  <c r="L284" i="16"/>
  <c r="D258" i="16"/>
  <c r="L258" i="16"/>
  <c r="E258" i="16"/>
  <c r="E234" i="16" l="1"/>
  <c r="D234" i="16"/>
  <c r="L234" i="16"/>
  <c r="L259" i="16"/>
  <c r="D259" i="16"/>
  <c r="E259" i="16"/>
  <c r="L285" i="16"/>
  <c r="D285" i="16"/>
  <c r="E285" i="16"/>
  <c r="D286" i="16" l="1"/>
  <c r="E286" i="16"/>
  <c r="L286" i="16"/>
  <c r="E260" i="16"/>
  <c r="D260" i="16"/>
  <c r="L260" i="16"/>
  <c r="F12" i="8" l="1"/>
  <c r="G12" i="8" s="1"/>
  <c r="F13" i="8"/>
  <c r="G13" i="8" s="1"/>
  <c r="F14" i="8" l="1"/>
  <c r="G14" i="8" s="1"/>
  <c r="F15" i="8" l="1"/>
  <c r="G15" i="8" s="1"/>
  <c r="F16" i="8" l="1"/>
  <c r="G16" i="8" s="1"/>
  <c r="F17" i="8" l="1"/>
  <c r="G17" i="8" s="1"/>
  <c r="F18" i="8" l="1"/>
  <c r="G18" i="8" s="1"/>
  <c r="F19" i="8" l="1"/>
  <c r="G19" i="8" s="1"/>
  <c r="F20" i="8" l="1"/>
  <c r="G20" i="8" s="1"/>
  <c r="F21" i="8" l="1"/>
  <c r="G21" i="8" s="1"/>
  <c r="F22" i="8" l="1"/>
  <c r="G22" i="8" s="1"/>
  <c r="F23" i="8" l="1"/>
  <c r="G23" i="8" s="1"/>
  <c r="F24" i="8" l="1"/>
  <c r="G24" i="8" s="1"/>
  <c r="F25" i="8" l="1"/>
  <c r="G25" i="8" s="1"/>
  <c r="F26" i="8" l="1"/>
  <c r="G26" i="8" s="1"/>
  <c r="F27" i="8" l="1"/>
  <c r="G27" i="8" s="1"/>
  <c r="C9" i="9" a="1"/>
  <c r="D18" i="9" l="1"/>
  <c r="D35" i="9" s="1"/>
  <c r="D55" i="9" s="1"/>
  <c r="O10" i="9"/>
  <c r="O27" i="9" s="1"/>
  <c r="O47" i="9" s="1"/>
  <c r="C20" i="9"/>
  <c r="C37" i="9" s="1"/>
  <c r="C57" i="9" s="1"/>
  <c r="J10" i="9"/>
  <c r="J27" i="9" s="1"/>
  <c r="J47" i="9" s="1"/>
  <c r="R19" i="9"/>
  <c r="R36" i="9" s="1"/>
  <c r="R56" i="9" s="1"/>
  <c r="N16" i="9"/>
  <c r="N33" i="9" s="1"/>
  <c r="N53" i="9" s="1"/>
  <c r="R10" i="9"/>
  <c r="R27" i="9" s="1"/>
  <c r="R47" i="9" s="1"/>
  <c r="M17" i="9"/>
  <c r="M34" i="9" s="1"/>
  <c r="M54" i="9" s="1"/>
  <c r="L17" i="9"/>
  <c r="L34" i="9" s="1"/>
  <c r="L54" i="9" s="1"/>
  <c r="C16" i="9"/>
  <c r="C33" i="9" s="1"/>
  <c r="C53" i="9" s="1"/>
  <c r="H14" i="9"/>
  <c r="H31" i="9" s="1"/>
  <c r="H51" i="9" s="1"/>
  <c r="L19" i="9"/>
  <c r="L36" i="9" s="1"/>
  <c r="L56" i="9" s="1"/>
  <c r="Q20" i="9"/>
  <c r="Q37" i="9" s="1"/>
  <c r="Q57" i="9" s="1"/>
  <c r="R15" i="9"/>
  <c r="R32" i="9" s="1"/>
  <c r="R52" i="9" s="1"/>
  <c r="P11" i="9"/>
  <c r="P28" i="9" s="1"/>
  <c r="P48" i="9" s="1"/>
  <c r="Q9" i="9"/>
  <c r="O13" i="9"/>
  <c r="O30" i="9" s="1"/>
  <c r="O50" i="9" s="1"/>
  <c r="M15" i="9"/>
  <c r="M32" i="9" s="1"/>
  <c r="M52" i="9" s="1"/>
  <c r="I12" i="9"/>
  <c r="I29" i="9" s="1"/>
  <c r="I49" i="9" s="1"/>
  <c r="O15" i="9"/>
  <c r="O32" i="9" s="1"/>
  <c r="O52" i="9" s="1"/>
  <c r="I18" i="9"/>
  <c r="I35" i="9" s="1"/>
  <c r="I55" i="9" s="1"/>
  <c r="D15" i="9"/>
  <c r="D32" i="9" s="1"/>
  <c r="D52" i="9" s="1"/>
  <c r="D17" i="9"/>
  <c r="D34" i="9" s="1"/>
  <c r="D54" i="9" s="1"/>
  <c r="L10" i="9"/>
  <c r="D10" i="9"/>
  <c r="D27" i="9" s="1"/>
  <c r="D47" i="9" s="1"/>
  <c r="C18" i="9"/>
  <c r="C35" i="9" s="1"/>
  <c r="C55" i="9" s="1"/>
  <c r="P13" i="9"/>
  <c r="P30" i="9" s="1"/>
  <c r="P50" i="9" s="1"/>
  <c r="D14" i="9"/>
  <c r="D31" i="9" s="1"/>
  <c r="D51" i="9" s="1"/>
  <c r="C14" i="9"/>
  <c r="G10" i="9"/>
  <c r="G27" i="9" s="1"/>
  <c r="G47" i="9" s="1"/>
  <c r="P9" i="9"/>
  <c r="O17" i="9"/>
  <c r="O34" i="9" s="1"/>
  <c r="O54" i="9" s="1"/>
  <c r="N13" i="9"/>
  <c r="N30" i="9" s="1"/>
  <c r="N50" i="9" s="1"/>
  <c r="D19" i="9"/>
  <c r="D36" i="9" s="1"/>
  <c r="D56" i="9" s="1"/>
  <c r="R18" i="9"/>
  <c r="R35" i="9" s="1"/>
  <c r="R55" i="9" s="1"/>
  <c r="O14" i="9"/>
  <c r="O31" i="9" s="1"/>
  <c r="O51" i="9" s="1"/>
  <c r="R17" i="9"/>
  <c r="R34" i="9" s="1"/>
  <c r="R54" i="9" s="1"/>
  <c r="C12" i="9"/>
  <c r="C29" i="9" s="1"/>
  <c r="C49" i="9" s="1"/>
  <c r="L13" i="9"/>
  <c r="L30" i="9" s="1"/>
  <c r="L50" i="9" s="1"/>
  <c r="O19" i="9"/>
  <c r="O36" i="9" s="1"/>
  <c r="O56" i="9" s="1"/>
  <c r="G14" i="9"/>
  <c r="G31" i="9" s="1"/>
  <c r="G51" i="9" s="1"/>
  <c r="H12" i="9"/>
  <c r="H29" i="9" s="1"/>
  <c r="H49" i="9" s="1"/>
  <c r="N9" i="9"/>
  <c r="J19" i="9"/>
  <c r="J36" i="9" s="1"/>
  <c r="J56" i="9" s="1"/>
  <c r="F18" i="9"/>
  <c r="F35" i="9" s="1"/>
  <c r="F55" i="9" s="1"/>
  <c r="K17" i="9"/>
  <c r="K34" i="9" s="1"/>
  <c r="K54" i="9" s="1"/>
  <c r="D12" i="9"/>
  <c r="D29" i="9" s="1"/>
  <c r="D49" i="9" s="1"/>
  <c r="E16" i="9"/>
  <c r="E33" i="9" s="1"/>
  <c r="E53" i="9" s="1"/>
  <c r="N15" i="9"/>
  <c r="N32" i="9" s="1"/>
  <c r="N52" i="9" s="1"/>
  <c r="I19" i="9"/>
  <c r="I36" i="9" s="1"/>
  <c r="I56" i="9" s="1"/>
  <c r="F17" i="9"/>
  <c r="F34" i="9" s="1"/>
  <c r="F54" i="9" s="1"/>
  <c r="Q15" i="9"/>
  <c r="Q32" i="9" s="1"/>
  <c r="Q52" i="9" s="1"/>
  <c r="I16" i="9"/>
  <c r="I33" i="9" s="1"/>
  <c r="I53" i="9" s="1"/>
  <c r="H10" i="9"/>
  <c r="H27" i="9" s="1"/>
  <c r="H47" i="9" s="1"/>
  <c r="P15" i="9"/>
  <c r="P32" i="9" s="1"/>
  <c r="P52" i="9" s="1"/>
  <c r="N19" i="9"/>
  <c r="N36" i="9" s="1"/>
  <c r="N56" i="9" s="1"/>
  <c r="R20" i="9"/>
  <c r="R37" i="9" s="1"/>
  <c r="R57" i="9" s="1"/>
  <c r="P18" i="9"/>
  <c r="P35" i="9" s="1"/>
  <c r="P55" i="9" s="1"/>
  <c r="M9" i="9"/>
  <c r="R16" i="9"/>
  <c r="R33" i="9" s="1"/>
  <c r="R53" i="9" s="1"/>
  <c r="P14" i="9"/>
  <c r="P31" i="9" s="1"/>
  <c r="P51" i="9" s="1"/>
  <c r="O16" i="9"/>
  <c r="O33" i="9" s="1"/>
  <c r="O53" i="9" s="1"/>
  <c r="C10" i="9"/>
  <c r="C27" i="9" s="1"/>
  <c r="C47" i="9" s="1"/>
  <c r="E17" i="9"/>
  <c r="E34" i="9" s="1"/>
  <c r="E54" i="9" s="1"/>
  <c r="E18" i="9"/>
  <c r="E35" i="9" s="1"/>
  <c r="E55" i="9" s="1"/>
  <c r="E19" i="9"/>
  <c r="E36" i="9" s="1"/>
  <c r="E56" i="9" s="1"/>
  <c r="F11" i="9"/>
  <c r="F28" i="9" s="1"/>
  <c r="F48" i="9" s="1"/>
  <c r="I20" i="9"/>
  <c r="I37" i="9" s="1"/>
  <c r="I57" i="9" s="1"/>
  <c r="M13" i="9"/>
  <c r="M30" i="9" s="1"/>
  <c r="M50" i="9" s="1"/>
  <c r="O20" i="9"/>
  <c r="O37" i="9" s="1"/>
  <c r="O57" i="9" s="1"/>
  <c r="P20" i="9"/>
  <c r="P37" i="9" s="1"/>
  <c r="P57" i="9" s="1"/>
  <c r="I9" i="9"/>
  <c r="K16" i="9"/>
  <c r="K33" i="9" s="1"/>
  <c r="K53" i="9" s="1"/>
  <c r="R11" i="9"/>
  <c r="C19" i="9"/>
  <c r="C36" i="9" s="1"/>
  <c r="C56" i="9" s="1"/>
  <c r="O11" i="9"/>
  <c r="O28" i="9" s="1"/>
  <c r="O48" i="9" s="1"/>
  <c r="F16" i="9"/>
  <c r="F33" i="9" s="1"/>
  <c r="F53" i="9" s="1"/>
  <c r="H17" i="9"/>
  <c r="H34" i="9" s="1"/>
  <c r="H54" i="9" s="1"/>
  <c r="F14" i="9"/>
  <c r="F31" i="9" s="1"/>
  <c r="F51" i="9" s="1"/>
  <c r="D16" i="9"/>
  <c r="D33" i="9" s="1"/>
  <c r="D53" i="9" s="1"/>
  <c r="Q19" i="9"/>
  <c r="Q36" i="9" s="1"/>
  <c r="Q56" i="9" s="1"/>
  <c r="C17" i="9"/>
  <c r="C34" i="9" s="1"/>
  <c r="C54" i="9" s="1"/>
  <c r="F9" i="9"/>
  <c r="E20" i="9"/>
  <c r="E37" i="9" s="1"/>
  <c r="E57" i="9" s="1"/>
  <c r="L20" i="9"/>
  <c r="L37" i="9" s="1"/>
  <c r="L57" i="9" s="1"/>
  <c r="K15" i="9"/>
  <c r="K32" i="9" s="1"/>
  <c r="K52" i="9" s="1"/>
  <c r="J13" i="9"/>
  <c r="J30" i="9" s="1"/>
  <c r="J50" i="9" s="1"/>
  <c r="R14" i="9"/>
  <c r="R31" i="9" s="1"/>
  <c r="R51" i="9" s="1"/>
  <c r="G20" i="9"/>
  <c r="C9" i="9"/>
  <c r="C26" i="9" s="1"/>
  <c r="H11" i="9"/>
  <c r="H28" i="9" s="1"/>
  <c r="H48" i="9" s="1"/>
  <c r="G11" i="9"/>
  <c r="G28" i="9" s="1"/>
  <c r="G48" i="9" s="1"/>
  <c r="K11" i="9"/>
  <c r="K28" i="9" s="1"/>
  <c r="K48" i="9" s="1"/>
  <c r="H9" i="9"/>
  <c r="H26" i="9" s="1"/>
  <c r="N18" i="9"/>
  <c r="N35" i="9" s="1"/>
  <c r="N55" i="9" s="1"/>
  <c r="I11" i="9"/>
  <c r="I28" i="9" s="1"/>
  <c r="I48" i="9" s="1"/>
  <c r="L14" i="9"/>
  <c r="L31" i="9" s="1"/>
  <c r="L51" i="9" s="1"/>
  <c r="D9" i="9"/>
  <c r="P10" i="9"/>
  <c r="P27" i="9" s="1"/>
  <c r="P47" i="9" s="1"/>
  <c r="Q17" i="9"/>
  <c r="Q34" i="9" s="1"/>
  <c r="Q54" i="9" s="1"/>
  <c r="Q13" i="9"/>
  <c r="Q30" i="9" s="1"/>
  <c r="Q50" i="9" s="1"/>
  <c r="G19" i="9"/>
  <c r="G36" i="9" s="1"/>
  <c r="G56" i="9" s="1"/>
  <c r="J12" i="9"/>
  <c r="J29" i="9" s="1"/>
  <c r="J49" i="9" s="1"/>
  <c r="F20" i="9"/>
  <c r="F37" i="9" s="1"/>
  <c r="F57" i="9" s="1"/>
  <c r="K19" i="9"/>
  <c r="K36" i="9" s="1"/>
  <c r="K56" i="9" s="1"/>
  <c r="P19" i="9"/>
  <c r="P36" i="9" s="1"/>
  <c r="P56" i="9" s="1"/>
  <c r="K14" i="9"/>
  <c r="K31" i="9" s="1"/>
  <c r="K51" i="9" s="1"/>
  <c r="D20" i="9"/>
  <c r="D37" i="9" s="1"/>
  <c r="D57" i="9" s="1"/>
  <c r="R9" i="9"/>
  <c r="R26" i="9" s="1"/>
  <c r="Q16" i="9"/>
  <c r="Q33" i="9" s="1"/>
  <c r="Q53" i="9" s="1"/>
  <c r="E14" i="9"/>
  <c r="E31" i="9" s="1"/>
  <c r="E51" i="9" s="1"/>
  <c r="E13" i="9"/>
  <c r="E30" i="9" s="1"/>
  <c r="E50" i="9" s="1"/>
  <c r="L11" i="9"/>
  <c r="G12" i="9"/>
  <c r="G29" i="9" s="1"/>
  <c r="G49" i="9" s="1"/>
  <c r="G17" i="9"/>
  <c r="G34" i="9" s="1"/>
  <c r="G54" i="9" s="1"/>
  <c r="F15" i="9"/>
  <c r="F32" i="9" s="1"/>
  <c r="F52" i="9" s="1"/>
  <c r="F13" i="9"/>
  <c r="F30" i="9" s="1"/>
  <c r="F50" i="9" s="1"/>
  <c r="K10" i="9"/>
  <c r="K27" i="9" s="1"/>
  <c r="K47" i="9" s="1"/>
  <c r="G15" i="9"/>
  <c r="G32" i="9" s="1"/>
  <c r="G52" i="9" s="1"/>
  <c r="G13" i="9"/>
  <c r="G30" i="9" s="1"/>
  <c r="G50" i="9" s="1"/>
  <c r="J18" i="9"/>
  <c r="J35" i="9" s="1"/>
  <c r="J55" i="9" s="1"/>
  <c r="G18" i="9"/>
  <c r="G35" i="9" s="1"/>
  <c r="G55" i="9" s="1"/>
  <c r="K9" i="9"/>
  <c r="P17" i="9"/>
  <c r="P34" i="9" s="1"/>
  <c r="P54" i="9" s="1"/>
  <c r="C13" i="9"/>
  <c r="C30" i="9" s="1"/>
  <c r="C50" i="9" s="1"/>
  <c r="J16" i="9"/>
  <c r="J33" i="9" s="1"/>
  <c r="J53" i="9" s="1"/>
  <c r="J14" i="9"/>
  <c r="J31" i="9" s="1"/>
  <c r="J51" i="9" s="1"/>
  <c r="R13" i="9"/>
  <c r="R30" i="9" s="1"/>
  <c r="R50" i="9" s="1"/>
  <c r="H16" i="9"/>
  <c r="H33" i="9" s="1"/>
  <c r="H53" i="9" s="1"/>
  <c r="D11" i="9"/>
  <c r="D28" i="9" s="1"/>
  <c r="D48" i="9" s="1"/>
  <c r="M12" i="9"/>
  <c r="M29" i="9" s="1"/>
  <c r="M49" i="9" s="1"/>
  <c r="E9" i="9"/>
  <c r="E26" i="9" s="1"/>
  <c r="K20" i="9"/>
  <c r="K37" i="9" s="1"/>
  <c r="K57" i="9" s="1"/>
  <c r="E11" i="9"/>
  <c r="E28" i="9" s="1"/>
  <c r="E48" i="9" s="1"/>
  <c r="Q12" i="9"/>
  <c r="Q29" i="9" s="1"/>
  <c r="Q49" i="9" s="1"/>
  <c r="R12" i="9"/>
  <c r="R29" i="9" s="1"/>
  <c r="R49" i="9" s="1"/>
  <c r="F10" i="9"/>
  <c r="F27" i="9" s="1"/>
  <c r="F47" i="9" s="1"/>
  <c r="P12" i="9"/>
  <c r="P29" i="9" s="1"/>
  <c r="P49" i="9" s="1"/>
  <c r="F12" i="9"/>
  <c r="F29" i="9" s="1"/>
  <c r="F49" i="9" s="1"/>
  <c r="E15" i="9"/>
  <c r="E32" i="9" s="1"/>
  <c r="E52" i="9" s="1"/>
  <c r="L16" i="9"/>
  <c r="L33" i="9" s="1"/>
  <c r="L53" i="9" s="1"/>
  <c r="M11" i="9"/>
  <c r="M28" i="9" s="1"/>
  <c r="M48" i="9" s="1"/>
  <c r="C15" i="9"/>
  <c r="C32" i="9" s="1"/>
  <c r="C52" i="9" s="1"/>
  <c r="K13" i="9"/>
  <c r="K30" i="9" s="1"/>
  <c r="K50" i="9" s="1"/>
  <c r="I15" i="9"/>
  <c r="I32" i="9" s="1"/>
  <c r="I52" i="9" s="1"/>
  <c r="K12" i="9"/>
  <c r="K29" i="9" s="1"/>
  <c r="K49" i="9" s="1"/>
  <c r="H20" i="9"/>
  <c r="H37" i="9" s="1"/>
  <c r="H57" i="9" s="1"/>
  <c r="J9" i="9"/>
  <c r="O18" i="9"/>
  <c r="O35" i="9" s="1"/>
  <c r="O55" i="9" s="1"/>
  <c r="C11" i="9"/>
  <c r="C28" i="9" s="1"/>
  <c r="C48" i="9" s="1"/>
  <c r="L9" i="9"/>
  <c r="M20" i="9"/>
  <c r="M37" i="9" s="1"/>
  <c r="M57" i="9" s="1"/>
  <c r="N17" i="9"/>
  <c r="N34" i="9" s="1"/>
  <c r="N54" i="9" s="1"/>
  <c r="I14" i="9"/>
  <c r="I31" i="9" s="1"/>
  <c r="I51" i="9" s="1"/>
  <c r="J15" i="9"/>
  <c r="J32" i="9" s="1"/>
  <c r="J52" i="9" s="1"/>
  <c r="I10" i="9"/>
  <c r="I27" i="9" s="1"/>
  <c r="I47" i="9" s="1"/>
  <c r="F19" i="9"/>
  <c r="F36" i="9" s="1"/>
  <c r="F56" i="9" s="1"/>
  <c r="I13" i="9"/>
  <c r="I30" i="9" s="1"/>
  <c r="I50" i="9" s="1"/>
  <c r="O12" i="9"/>
  <c r="O29" i="9" s="1"/>
  <c r="O49" i="9" s="1"/>
  <c r="M10" i="9"/>
  <c r="M27" i="9" s="1"/>
  <c r="M47" i="9" s="1"/>
  <c r="Q10" i="9"/>
  <c r="Q27" i="9" s="1"/>
  <c r="Q47" i="9" s="1"/>
  <c r="L12" i="9"/>
  <c r="L29" i="9" s="1"/>
  <c r="L49" i="9" s="1"/>
  <c r="H18" i="9"/>
  <c r="H35" i="9" s="1"/>
  <c r="H55" i="9" s="1"/>
  <c r="Q14" i="9"/>
  <c r="Q31" i="9" s="1"/>
  <c r="Q51" i="9" s="1"/>
  <c r="L18" i="9"/>
  <c r="L35" i="9" s="1"/>
  <c r="L55" i="9" s="1"/>
  <c r="P16" i="9"/>
  <c r="P33" i="9" s="1"/>
  <c r="P53" i="9" s="1"/>
  <c r="E12" i="9"/>
  <c r="E29" i="9" s="1"/>
  <c r="E49" i="9" s="1"/>
  <c r="N20" i="9"/>
  <c r="N37" i="9" s="1"/>
  <c r="N57" i="9" s="1"/>
  <c r="H19" i="9"/>
  <c r="H36" i="9" s="1"/>
  <c r="H56" i="9" s="1"/>
  <c r="G16" i="9"/>
  <c r="G33" i="9" s="1"/>
  <c r="G53" i="9" s="1"/>
  <c r="M18" i="9"/>
  <c r="M35" i="9" s="1"/>
  <c r="M55" i="9" s="1"/>
  <c r="N14" i="9"/>
  <c r="N31" i="9" s="1"/>
  <c r="N51" i="9" s="1"/>
  <c r="H13" i="9"/>
  <c r="H30" i="9" s="1"/>
  <c r="H50" i="9" s="1"/>
  <c r="N12" i="9"/>
  <c r="N29" i="9" s="1"/>
  <c r="N49" i="9" s="1"/>
  <c r="J20" i="9"/>
  <c r="J37" i="9" s="1"/>
  <c r="J57" i="9" s="1"/>
  <c r="H15" i="9"/>
  <c r="H32" i="9" s="1"/>
  <c r="H52" i="9" s="1"/>
  <c r="D13" i="9"/>
  <c r="D30" i="9" s="1"/>
  <c r="D50" i="9" s="1"/>
  <c r="M19" i="9"/>
  <c r="M36" i="9" s="1"/>
  <c r="M56" i="9" s="1"/>
  <c r="N10" i="9"/>
  <c r="N27" i="9" s="1"/>
  <c r="N47" i="9" s="1"/>
  <c r="O9" i="9"/>
  <c r="O26" i="9" s="1"/>
  <c r="Q11" i="9"/>
  <c r="Q28" i="9" s="1"/>
  <c r="Q48" i="9" s="1"/>
  <c r="M16" i="9"/>
  <c r="M33" i="9" s="1"/>
  <c r="M53" i="9" s="1"/>
  <c r="I17" i="9"/>
  <c r="I34" i="9" s="1"/>
  <c r="I54" i="9" s="1"/>
  <c r="G9" i="9"/>
  <c r="K18" i="9"/>
  <c r="K35" i="9" s="1"/>
  <c r="K55" i="9" s="1"/>
  <c r="L15" i="9"/>
  <c r="L32" i="9" s="1"/>
  <c r="L52" i="9" s="1"/>
  <c r="E10" i="9"/>
  <c r="E27" i="9" s="1"/>
  <c r="E47" i="9" s="1"/>
  <c r="Q18" i="9"/>
  <c r="Q35" i="9" s="1"/>
  <c r="Q55" i="9" s="1"/>
  <c r="N11" i="9"/>
  <c r="N28" i="9" s="1"/>
  <c r="N48" i="9" s="1"/>
  <c r="J11" i="9"/>
  <c r="J28" i="9" s="1"/>
  <c r="J48" i="9" s="1"/>
  <c r="J17" i="9"/>
  <c r="J34" i="9" s="1"/>
  <c r="J54" i="9" s="1"/>
  <c r="M14" i="9"/>
  <c r="M31" i="9" s="1"/>
  <c r="M51" i="9" s="1"/>
  <c r="Q26" i="9" l="1"/>
  <c r="Q46" i="9"/>
  <c r="L26" i="9"/>
  <c r="L46" i="9"/>
  <c r="P26" i="9"/>
  <c r="L27" i="9"/>
  <c r="L47" i="9" s="1"/>
  <c r="H46" i="9"/>
  <c r="H40" i="9"/>
  <c r="H39" i="9"/>
  <c r="G26" i="9"/>
  <c r="G46" i="9"/>
  <c r="R46" i="9"/>
  <c r="C31" i="9"/>
  <c r="C51" i="9" s="1"/>
  <c r="O46" i="9"/>
  <c r="O40" i="9"/>
  <c r="O39" i="9"/>
  <c r="J26" i="9"/>
  <c r="J46" i="9" s="1"/>
  <c r="E46" i="9"/>
  <c r="E40" i="9"/>
  <c r="E39" i="9"/>
  <c r="I26" i="9"/>
  <c r="I46" i="9" s="1"/>
  <c r="K26" i="9"/>
  <c r="K46" i="9" s="1"/>
  <c r="F26" i="9"/>
  <c r="F46" i="9" s="1"/>
  <c r="M26" i="9"/>
  <c r="M46" i="9" s="1"/>
  <c r="N26" i="9"/>
  <c r="N46" i="9" s="1"/>
  <c r="D26" i="9"/>
  <c r="D46" i="9" s="1"/>
  <c r="C46" i="9"/>
  <c r="R28" i="9"/>
  <c r="R48" i="9" s="1"/>
  <c r="L28" i="9"/>
  <c r="L48" i="9" s="1"/>
  <c r="G37" i="9"/>
  <c r="G57" i="9"/>
  <c r="R40" i="9" l="1"/>
  <c r="R39" i="9"/>
  <c r="C40" i="9"/>
  <c r="C39" i="9"/>
  <c r="D60" i="9"/>
  <c r="D59" i="9"/>
  <c r="D62" i="9" s="1"/>
  <c r="K59" i="9"/>
  <c r="K62" i="9" s="1"/>
  <c r="K60" i="9"/>
  <c r="N59" i="9"/>
  <c r="N62" i="9" s="1"/>
  <c r="N60" i="9"/>
  <c r="E59" i="9"/>
  <c r="E62" i="9" s="1"/>
  <c r="E60" i="9"/>
  <c r="C60" i="9"/>
  <c r="C59" i="9"/>
  <c r="J40" i="9"/>
  <c r="J39" i="9"/>
  <c r="R59" i="9"/>
  <c r="R62" i="9" s="1"/>
  <c r="R60" i="9"/>
  <c r="P39" i="9"/>
  <c r="P40" i="9"/>
  <c r="F59" i="9"/>
  <c r="F62" i="9" s="1"/>
  <c r="F60" i="9"/>
  <c r="F40" i="9"/>
  <c r="F39" i="9"/>
  <c r="G59" i="9"/>
  <c r="G62" i="9" s="1"/>
  <c r="G60" i="9"/>
  <c r="P46" i="9"/>
  <c r="G39" i="9"/>
  <c r="G40" i="9"/>
  <c r="L60" i="9"/>
  <c r="L59" i="9"/>
  <c r="L62" i="9" s="1"/>
  <c r="J59" i="9"/>
  <c r="J62" i="9" s="1"/>
  <c r="J60" i="9"/>
  <c r="D40" i="9"/>
  <c r="D39" i="9"/>
  <c r="I40" i="9"/>
  <c r="I39" i="9"/>
  <c r="O60" i="9"/>
  <c r="O59" i="9"/>
  <c r="O62" i="9" s="1"/>
  <c r="L40" i="9"/>
  <c r="L39" i="9"/>
  <c r="K40" i="9"/>
  <c r="K39" i="9"/>
  <c r="I59" i="9"/>
  <c r="I62" i="9" s="1"/>
  <c r="I60" i="9"/>
  <c r="M59" i="9"/>
  <c r="M62" i="9" s="1"/>
  <c r="M60" i="9"/>
  <c r="Q60" i="9"/>
  <c r="Q59" i="9"/>
  <c r="Q62" i="9" s="1"/>
  <c r="N40" i="9"/>
  <c r="N39" i="9"/>
  <c r="M39" i="9"/>
  <c r="M40" i="9"/>
  <c r="H59" i="9"/>
  <c r="H62" i="9" s="1"/>
  <c r="H60" i="9"/>
  <c r="Q40" i="9"/>
  <c r="Q39" i="9"/>
  <c r="D36" i="8" l="1" a="1"/>
  <c r="D43" i="8" s="1"/>
  <c r="C62" i="9"/>
  <c r="P60" i="9"/>
  <c r="P59" i="9"/>
  <c r="P62" i="9" s="1"/>
  <c r="D47" i="8" l="1"/>
  <c r="D23" i="10" s="1"/>
  <c r="E23" i="10" s="1"/>
  <c r="D41" i="8"/>
  <c r="D46" i="8"/>
  <c r="E46" i="8" s="1"/>
  <c r="D38" i="8"/>
  <c r="E38" i="8" s="1"/>
  <c r="D45" i="8"/>
  <c r="D21" i="10" s="1"/>
  <c r="E21" i="10" s="1"/>
  <c r="D44" i="8"/>
  <c r="D20" i="10" s="1"/>
  <c r="E20" i="10" s="1"/>
  <c r="D48" i="8"/>
  <c r="D24" i="10" s="1"/>
  <c r="E24" i="10" s="1"/>
  <c r="D40" i="8"/>
  <c r="D16" i="11" s="1"/>
  <c r="E16" i="11" s="1"/>
  <c r="D39" i="8"/>
  <c r="D15" i="10" s="1"/>
  <c r="E15" i="10" s="1"/>
  <c r="D36" i="8"/>
  <c r="D51" i="8"/>
  <c r="D27" i="11" s="1"/>
  <c r="E27" i="11" s="1"/>
  <c r="D37" i="8"/>
  <c r="E37" i="8" s="1"/>
  <c r="D49" i="8"/>
  <c r="E49" i="8" s="1"/>
  <c r="D50" i="8"/>
  <c r="D26" i="10" s="1"/>
  <c r="E26" i="10" s="1"/>
  <c r="D42" i="8"/>
  <c r="E42" i="8" s="1"/>
  <c r="D15" i="11"/>
  <c r="E15" i="11" s="1"/>
  <c r="D17" i="11"/>
  <c r="E17" i="11" s="1"/>
  <c r="E41" i="8"/>
  <c r="D17" i="10"/>
  <c r="E17" i="10" s="1"/>
  <c r="D12" i="10"/>
  <c r="E12" i="10" s="1"/>
  <c r="D12" i="11"/>
  <c r="E12" i="11" s="1"/>
  <c r="E36" i="8"/>
  <c r="D23" i="11"/>
  <c r="E23" i="11" s="1"/>
  <c r="D59" i="8" a="1"/>
  <c r="D13" i="10"/>
  <c r="E13" i="10" s="1"/>
  <c r="D27" i="10"/>
  <c r="E27" i="10" s="1"/>
  <c r="G141" i="16" a="1"/>
  <c r="D19" i="11"/>
  <c r="E19" i="11" s="1"/>
  <c r="E43" i="8"/>
  <c r="D19" i="10"/>
  <c r="E19" i="10" s="1"/>
  <c r="E51" i="8" l="1"/>
  <c r="D13" i="11"/>
  <c r="E13" i="11" s="1"/>
  <c r="D22" i="11"/>
  <c r="E22" i="11" s="1"/>
  <c r="D14" i="11"/>
  <c r="E14" i="11" s="1"/>
  <c r="E44" i="8"/>
  <c r="D14" i="10"/>
  <c r="E14" i="10" s="1"/>
  <c r="D20" i="11"/>
  <c r="E20" i="11" s="1"/>
  <c r="D26" i="11"/>
  <c r="E26" i="11" s="1"/>
  <c r="E50" i="8"/>
  <c r="D25" i="10"/>
  <c r="E25" i="10" s="1"/>
  <c r="D18" i="11"/>
  <c r="E18" i="11" s="1"/>
  <c r="D22" i="10"/>
  <c r="E22" i="10" s="1"/>
  <c r="D16" i="10"/>
  <c r="E16" i="10" s="1"/>
  <c r="E40" i="8"/>
  <c r="E45" i="8"/>
  <c r="E39" i="8"/>
  <c r="D18" i="10"/>
  <c r="E18" i="10" s="1"/>
  <c r="D25" i="11"/>
  <c r="E25" i="11" s="1"/>
  <c r="E47" i="8"/>
  <c r="D24" i="11"/>
  <c r="E24" i="11" s="1"/>
  <c r="D21" i="11"/>
  <c r="E21" i="11" s="1"/>
  <c r="E48" i="8"/>
  <c r="G144" i="16"/>
  <c r="G156" i="16"/>
  <c r="G146" i="16"/>
  <c r="G154" i="16"/>
  <c r="G145" i="16"/>
  <c r="G151" i="16"/>
  <c r="G152" i="16"/>
  <c r="G149" i="16"/>
  <c r="G142" i="16"/>
  <c r="G143" i="16"/>
  <c r="G147" i="16"/>
  <c r="G141" i="16"/>
  <c r="G153" i="16"/>
  <c r="G155" i="16"/>
  <c r="G150" i="16"/>
  <c r="G148" i="16"/>
  <c r="D66" i="8"/>
  <c r="D63" i="8"/>
  <c r="D62" i="8"/>
  <c r="D69" i="8"/>
  <c r="D60" i="8"/>
  <c r="D68" i="8"/>
  <c r="D67" i="8"/>
  <c r="D64" i="8"/>
  <c r="D71" i="8"/>
  <c r="D74" i="8"/>
  <c r="D72" i="8"/>
  <c r="D70" i="8"/>
  <c r="D59" i="8"/>
  <c r="D73" i="8"/>
  <c r="D65" i="8"/>
  <c r="D61" i="8"/>
  <c r="G305" i="16" l="1"/>
  <c r="G175" i="16"/>
  <c r="H149" i="16"/>
  <c r="M18" i="10"/>
  <c r="N18" i="10" s="1"/>
  <c r="M18" i="11"/>
  <c r="N18" i="11" s="1"/>
  <c r="E65" i="8"/>
  <c r="M23" i="10"/>
  <c r="N23" i="10" s="1"/>
  <c r="T23" i="10" s="1"/>
  <c r="W23" i="10" s="1"/>
  <c r="E70" i="8"/>
  <c r="I70" i="8" s="1"/>
  <c r="L70" i="8" s="1"/>
  <c r="M23" i="11"/>
  <c r="N23" i="11" s="1"/>
  <c r="T23" i="11" s="1"/>
  <c r="W23" i="11" s="1"/>
  <c r="E69" i="8"/>
  <c r="I69" i="8" s="1"/>
  <c r="L69" i="8" s="1"/>
  <c r="M22" i="10"/>
  <c r="N22" i="10" s="1"/>
  <c r="T22" i="10" s="1"/>
  <c r="W22" i="10" s="1"/>
  <c r="M22" i="11"/>
  <c r="N22" i="11" s="1"/>
  <c r="T22" i="11" s="1"/>
  <c r="W22" i="11" s="1"/>
  <c r="G167" i="16"/>
  <c r="H141" i="16"/>
  <c r="G297" i="16"/>
  <c r="H154" i="16"/>
  <c r="G310" i="16"/>
  <c r="G180" i="16"/>
  <c r="E61" i="8"/>
  <c r="M14" i="10"/>
  <c r="N14" i="10" s="1"/>
  <c r="M14" i="11"/>
  <c r="N14" i="11" s="1"/>
  <c r="E67" i="8"/>
  <c r="M20" i="11"/>
  <c r="N20" i="11" s="1"/>
  <c r="M20" i="10"/>
  <c r="N20" i="10" s="1"/>
  <c r="E73" i="8"/>
  <c r="I73" i="8" s="1"/>
  <c r="L73" i="8" s="1"/>
  <c r="M26" i="11"/>
  <c r="N26" i="11" s="1"/>
  <c r="T26" i="11" s="1"/>
  <c r="W26" i="11" s="1"/>
  <c r="M26" i="10"/>
  <c r="N26" i="10" s="1"/>
  <c r="T26" i="10" s="1"/>
  <c r="W26" i="10" s="1"/>
  <c r="H155" i="16"/>
  <c r="G311" i="16"/>
  <c r="G181" i="16"/>
  <c r="H147" i="16"/>
  <c r="G173" i="16"/>
  <c r="G303" i="16"/>
  <c r="G304" i="16"/>
  <c r="G174" i="16"/>
  <c r="H148" i="16"/>
  <c r="G176" i="16"/>
  <c r="G306" i="16"/>
  <c r="H150" i="16"/>
  <c r="M21" i="11"/>
  <c r="N21" i="11" s="1"/>
  <c r="E68" i="8"/>
  <c r="M21" i="10"/>
  <c r="N21" i="10" s="1"/>
  <c r="G309" i="16"/>
  <c r="G179" i="16"/>
  <c r="H153" i="16"/>
  <c r="E62" i="8"/>
  <c r="M15" i="10"/>
  <c r="N15" i="10" s="1"/>
  <c r="M15" i="11"/>
  <c r="N15" i="11" s="1"/>
  <c r="M16" i="11"/>
  <c r="N16" i="11" s="1"/>
  <c r="M16" i="10"/>
  <c r="N16" i="10" s="1"/>
  <c r="E63" i="8"/>
  <c r="H156" i="16"/>
  <c r="G312" i="16"/>
  <c r="G182" i="16"/>
  <c r="M17" i="11"/>
  <c r="N17" i="11" s="1"/>
  <c r="M17" i="10"/>
  <c r="N17" i="10" s="1"/>
  <c r="E64" i="8"/>
  <c r="G308" i="16"/>
  <c r="H152" i="16"/>
  <c r="G178" i="16"/>
  <c r="G307" i="16"/>
  <c r="G177" i="16"/>
  <c r="H151" i="16"/>
  <c r="M12" i="11"/>
  <c r="N12" i="11" s="1"/>
  <c r="E59" i="8"/>
  <c r="M12" i="10"/>
  <c r="N12" i="10" s="1"/>
  <c r="E60" i="8"/>
  <c r="M13" i="11"/>
  <c r="N13" i="11" s="1"/>
  <c r="M13" i="10"/>
  <c r="N13" i="10" s="1"/>
  <c r="G171" i="16"/>
  <c r="H145" i="16"/>
  <c r="G301" i="16"/>
  <c r="M25" i="10"/>
  <c r="N25" i="10" s="1"/>
  <c r="T25" i="10" s="1"/>
  <c r="W25" i="10" s="1"/>
  <c r="E72" i="8"/>
  <c r="I72" i="8" s="1"/>
  <c r="L72" i="8" s="1"/>
  <c r="M25" i="11"/>
  <c r="N25" i="11" s="1"/>
  <c r="T25" i="11" s="1"/>
  <c r="W25" i="11" s="1"/>
  <c r="G302" i="16"/>
  <c r="G172" i="16"/>
  <c r="H146" i="16"/>
  <c r="M27" i="10"/>
  <c r="N27" i="10" s="1"/>
  <c r="T27" i="10" s="1"/>
  <c r="W27" i="10" s="1"/>
  <c r="E74" i="8"/>
  <c r="I74" i="8" s="1"/>
  <c r="L74" i="8" s="1"/>
  <c r="M27" i="11"/>
  <c r="N27" i="11" s="1"/>
  <c r="T27" i="11" s="1"/>
  <c r="W27" i="11" s="1"/>
  <c r="H143" i="16"/>
  <c r="G299" i="16"/>
  <c r="G169" i="16"/>
  <c r="M24" i="10"/>
  <c r="N24" i="10" s="1"/>
  <c r="T24" i="10" s="1"/>
  <c r="W24" i="10" s="1"/>
  <c r="E71" i="8"/>
  <c r="I71" i="8" s="1"/>
  <c r="L71" i="8" s="1"/>
  <c r="M24" i="11"/>
  <c r="N24" i="11" s="1"/>
  <c r="T24" i="11" s="1"/>
  <c r="W24" i="11" s="1"/>
  <c r="M19" i="10"/>
  <c r="N19" i="10" s="1"/>
  <c r="M19" i="11"/>
  <c r="N19" i="11" s="1"/>
  <c r="E66" i="8"/>
  <c r="G168" i="16"/>
  <c r="G298" i="16"/>
  <c r="H142" i="16"/>
  <c r="G170" i="16"/>
  <c r="G300" i="16"/>
  <c r="H144" i="16"/>
  <c r="G199" i="16" l="1"/>
  <c r="H173" i="16"/>
  <c r="G381" i="16"/>
  <c r="G323" i="16"/>
  <c r="H323" i="16" s="1"/>
  <c r="H297" i="16"/>
  <c r="G196" i="16"/>
  <c r="G378" i="16"/>
  <c r="H170" i="16"/>
  <c r="H171" i="16"/>
  <c r="G197" i="16"/>
  <c r="G379" i="16"/>
  <c r="H177" i="16"/>
  <c r="G385" i="16"/>
  <c r="G203" i="16"/>
  <c r="G208" i="16"/>
  <c r="G390" i="16"/>
  <c r="H182" i="16"/>
  <c r="H306" i="16"/>
  <c r="G332" i="16"/>
  <c r="H332" i="16" s="1"/>
  <c r="G389" i="16"/>
  <c r="G207" i="16"/>
  <c r="H181" i="16"/>
  <c r="G327" i="16"/>
  <c r="H327" i="16" s="1"/>
  <c r="H301" i="16"/>
  <c r="G198" i="16"/>
  <c r="G380" i="16"/>
  <c r="H172" i="16"/>
  <c r="G333" i="16"/>
  <c r="H333" i="16" s="1"/>
  <c r="H307" i="16"/>
  <c r="H312" i="16"/>
  <c r="G338" i="16"/>
  <c r="H338" i="16" s="1"/>
  <c r="G202" i="16"/>
  <c r="H176" i="16"/>
  <c r="G384" i="16"/>
  <c r="G337" i="16"/>
  <c r="H337" i="16" s="1"/>
  <c r="H311" i="16"/>
  <c r="H167" i="16"/>
  <c r="G193" i="16"/>
  <c r="G326" i="16"/>
  <c r="H326" i="16" s="1"/>
  <c r="H300" i="16"/>
  <c r="G324" i="16"/>
  <c r="H324" i="16" s="1"/>
  <c r="H298" i="16"/>
  <c r="G195" i="16"/>
  <c r="G377" i="16"/>
  <c r="H169" i="16"/>
  <c r="H302" i="16"/>
  <c r="G328" i="16"/>
  <c r="H328" i="16" s="1"/>
  <c r="G386" i="16"/>
  <c r="G204" i="16"/>
  <c r="H178" i="16"/>
  <c r="G387" i="16"/>
  <c r="G205" i="16"/>
  <c r="H179" i="16"/>
  <c r="H168" i="16"/>
  <c r="G376" i="16"/>
  <c r="G194" i="16"/>
  <c r="H299" i="16"/>
  <c r="G325" i="16"/>
  <c r="H325" i="16" s="1"/>
  <c r="G335" i="16"/>
  <c r="H335" i="16" s="1"/>
  <c r="H309" i="16"/>
  <c r="H174" i="16"/>
  <c r="G382" i="16"/>
  <c r="G200" i="16"/>
  <c r="H308" i="16"/>
  <c r="G334" i="16"/>
  <c r="H334" i="16" s="1"/>
  <c r="H304" i="16"/>
  <c r="G330" i="16"/>
  <c r="H330" i="16" s="1"/>
  <c r="G206" i="16"/>
  <c r="G388" i="16"/>
  <c r="H180" i="16"/>
  <c r="H175" i="16"/>
  <c r="G201" i="16"/>
  <c r="G383" i="16"/>
  <c r="H303" i="16"/>
  <c r="G329" i="16"/>
  <c r="H329" i="16" s="1"/>
  <c r="G336" i="16"/>
  <c r="H336" i="16" s="1"/>
  <c r="H310" i="16"/>
  <c r="H305" i="16"/>
  <c r="G331" i="16"/>
  <c r="H331" i="16" s="1"/>
  <c r="G226" i="16" l="1"/>
  <c r="H200" i="16"/>
  <c r="H202" i="16"/>
  <c r="G228" i="16"/>
  <c r="H203" i="16"/>
  <c r="G229" i="16"/>
  <c r="G222" i="16"/>
  <c r="H196" i="16"/>
  <c r="G231" i="16"/>
  <c r="H205" i="16"/>
  <c r="H377" i="16"/>
  <c r="G403" i="16"/>
  <c r="G375" i="16"/>
  <c r="U350" i="16"/>
  <c r="G233" i="16"/>
  <c r="H207" i="16"/>
  <c r="H385" i="16"/>
  <c r="G411" i="16"/>
  <c r="H387" i="16"/>
  <c r="G413" i="16"/>
  <c r="H195" i="16"/>
  <c r="G221" i="16"/>
  <c r="G415" i="16"/>
  <c r="H389" i="16"/>
  <c r="G402" i="16"/>
  <c r="H376" i="16"/>
  <c r="G404" i="16"/>
  <c r="H378" i="16"/>
  <c r="G405" i="16"/>
  <c r="H379" i="16"/>
  <c r="H381" i="16"/>
  <c r="G407" i="16"/>
  <c r="H382" i="16"/>
  <c r="G408" i="16"/>
  <c r="G219" i="16"/>
  <c r="H193" i="16"/>
  <c r="G414" i="16"/>
  <c r="H388" i="16"/>
  <c r="G230" i="16"/>
  <c r="H204" i="16"/>
  <c r="G410" i="16"/>
  <c r="H384" i="16"/>
  <c r="G406" i="16"/>
  <c r="H380" i="16"/>
  <c r="G223" i="16"/>
  <c r="H197" i="16"/>
  <c r="H390" i="16"/>
  <c r="G416" i="16"/>
  <c r="H208" i="16"/>
  <c r="G234" i="16"/>
  <c r="G232" i="16"/>
  <c r="H206" i="16"/>
  <c r="H383" i="16"/>
  <c r="G409" i="16"/>
  <c r="G227" i="16"/>
  <c r="H201" i="16"/>
  <c r="G220" i="16"/>
  <c r="H194" i="16"/>
  <c r="G412" i="16"/>
  <c r="H386" i="16"/>
  <c r="G224" i="16"/>
  <c r="H198" i="16"/>
  <c r="G225" i="16"/>
  <c r="H199" i="16"/>
  <c r="G433" i="16" l="1"/>
  <c r="H433" i="16" s="1"/>
  <c r="H407" i="16"/>
  <c r="G251" i="16"/>
  <c r="H225" i="16"/>
  <c r="G441" i="16"/>
  <c r="H441" i="16" s="1"/>
  <c r="H415" i="16"/>
  <c r="G259" i="16"/>
  <c r="H233" i="16"/>
  <c r="G248" i="16"/>
  <c r="H222" i="16"/>
  <c r="H409" i="16"/>
  <c r="G435" i="16"/>
  <c r="H435" i="16" s="1"/>
  <c r="G247" i="16"/>
  <c r="H221" i="16"/>
  <c r="U351" i="16"/>
  <c r="V350" i="16"/>
  <c r="R353" i="16" s="1"/>
  <c r="W350" i="16"/>
  <c r="H229" i="16"/>
  <c r="G255" i="16"/>
  <c r="G442" i="16"/>
  <c r="H442" i="16" s="1"/>
  <c r="H416" i="16"/>
  <c r="H414" i="16"/>
  <c r="G440" i="16"/>
  <c r="H440" i="16" s="1"/>
  <c r="H413" i="16"/>
  <c r="G439" i="16"/>
  <c r="H439" i="16" s="1"/>
  <c r="H403" i="16"/>
  <c r="G429" i="16"/>
  <c r="H429" i="16" s="1"/>
  <c r="H228" i="16"/>
  <c r="G254" i="16"/>
  <c r="H230" i="16"/>
  <c r="G256" i="16"/>
  <c r="G245" i="16"/>
  <c r="H219" i="16"/>
  <c r="H227" i="16"/>
  <c r="G253" i="16"/>
  <c r="G249" i="16"/>
  <c r="H223" i="16"/>
  <c r="G431" i="16"/>
  <c r="H431" i="16" s="1"/>
  <c r="H405" i="16"/>
  <c r="H375" i="16"/>
  <c r="G401" i="16"/>
  <c r="H232" i="16"/>
  <c r="G258" i="16"/>
  <c r="H408" i="16"/>
  <c r="G434" i="16"/>
  <c r="H434" i="16" s="1"/>
  <c r="G437" i="16"/>
  <c r="H437" i="16" s="1"/>
  <c r="H411" i="16"/>
  <c r="G250" i="16"/>
  <c r="H224" i="16"/>
  <c r="H412" i="16"/>
  <c r="G438" i="16"/>
  <c r="H438" i="16" s="1"/>
  <c r="H406" i="16"/>
  <c r="G432" i="16"/>
  <c r="H432" i="16" s="1"/>
  <c r="H404" i="16"/>
  <c r="G430" i="16"/>
  <c r="H430" i="16" s="1"/>
  <c r="G260" i="16"/>
  <c r="H234" i="16"/>
  <c r="H220" i="16"/>
  <c r="G246" i="16"/>
  <c r="G436" i="16"/>
  <c r="H436" i="16" s="1"/>
  <c r="H410" i="16"/>
  <c r="G428" i="16"/>
  <c r="H428" i="16" s="1"/>
  <c r="H402" i="16"/>
  <c r="H231" i="16"/>
  <c r="G257" i="16"/>
  <c r="G252" i="16"/>
  <c r="H226" i="16"/>
  <c r="G271" i="16" l="1"/>
  <c r="H271" i="16" s="1"/>
  <c r="H245" i="16"/>
  <c r="G282" i="16"/>
  <c r="H282" i="16" s="1"/>
  <c r="H256" i="16"/>
  <c r="H254" i="16"/>
  <c r="G280" i="16"/>
  <c r="H280" i="16" s="1"/>
  <c r="H247" i="16"/>
  <c r="G273" i="16"/>
  <c r="H273" i="16" s="1"/>
  <c r="G275" i="16"/>
  <c r="H275" i="16" s="1"/>
  <c r="H249" i="16"/>
  <c r="H250" i="16"/>
  <c r="G276" i="16"/>
  <c r="H276" i="16" s="1"/>
  <c r="G284" i="16"/>
  <c r="H284" i="16" s="1"/>
  <c r="H258" i="16"/>
  <c r="H253" i="16"/>
  <c r="G279" i="16"/>
  <c r="H279" i="16" s="1"/>
  <c r="H255" i="16"/>
  <c r="G281" i="16"/>
  <c r="H281" i="16" s="1"/>
  <c r="H251" i="16"/>
  <c r="G277" i="16"/>
  <c r="H277" i="16" s="1"/>
  <c r="G285" i="16"/>
  <c r="H285" i="16" s="1"/>
  <c r="H259" i="16"/>
  <c r="G272" i="16"/>
  <c r="H272" i="16" s="1"/>
  <c r="H246" i="16"/>
  <c r="G278" i="16"/>
  <c r="H278" i="16" s="1"/>
  <c r="H252" i="16"/>
  <c r="G286" i="16"/>
  <c r="H286" i="16" s="1"/>
  <c r="H260" i="16"/>
  <c r="AC349" i="16"/>
  <c r="V351" i="16"/>
  <c r="W351" i="16"/>
  <c r="G283" i="16"/>
  <c r="H283" i="16" s="1"/>
  <c r="H257" i="16"/>
  <c r="G427" i="16"/>
  <c r="H427" i="16" s="1"/>
  <c r="H401" i="16"/>
  <c r="G274" i="16"/>
  <c r="H274" i="16" s="1"/>
  <c r="H248" i="16"/>
  <c r="AE349" i="16" l="1"/>
  <c r="C359" i="16"/>
  <c r="C361" i="16"/>
  <c r="C358" i="16"/>
  <c r="C360" i="16"/>
  <c r="C351" i="16"/>
  <c r="C353" i="16"/>
  <c r="C357" i="16"/>
  <c r="C362" i="16"/>
  <c r="C363" i="16"/>
  <c r="C350" i="16"/>
  <c r="C356" i="16"/>
  <c r="C352" i="16"/>
  <c r="C349" i="16"/>
  <c r="C355" i="16"/>
  <c r="C364" i="16"/>
  <c r="C354" i="16"/>
  <c r="R354" i="16"/>
  <c r="AD349" i="16"/>
  <c r="AD353" i="16" s="1"/>
  <c r="H357" i="16" l="1"/>
  <c r="D357" i="16"/>
  <c r="E357" i="16"/>
  <c r="L357" i="16"/>
  <c r="E364" i="16"/>
  <c r="H364" i="16"/>
  <c r="L364" i="16"/>
  <c r="D364" i="16"/>
  <c r="L349" i="16"/>
  <c r="H349" i="16"/>
  <c r="D349" i="16"/>
  <c r="E349" i="16"/>
  <c r="E360" i="16"/>
  <c r="L360" i="16"/>
  <c r="H360" i="16"/>
  <c r="D360" i="16"/>
  <c r="H356" i="16"/>
  <c r="L356" i="16"/>
  <c r="D356" i="16"/>
  <c r="E356" i="16"/>
  <c r="E358" i="16"/>
  <c r="H358" i="16"/>
  <c r="D358" i="16"/>
  <c r="L358" i="16"/>
  <c r="E361" i="16"/>
  <c r="L361" i="16"/>
  <c r="H361" i="16"/>
  <c r="D361" i="16"/>
  <c r="H353" i="16"/>
  <c r="D353" i="16"/>
  <c r="E353" i="16"/>
  <c r="L353" i="16"/>
  <c r="L352" i="16"/>
  <c r="H352" i="16"/>
  <c r="D352" i="16"/>
  <c r="E352" i="16"/>
  <c r="D363" i="16"/>
  <c r="L363" i="16"/>
  <c r="E363" i="16"/>
  <c r="H363" i="16"/>
  <c r="E359" i="16"/>
  <c r="H359" i="16"/>
  <c r="D359" i="16"/>
  <c r="L359" i="16"/>
  <c r="D355" i="16"/>
  <c r="H355" i="16"/>
  <c r="E355" i="16"/>
  <c r="L355" i="16"/>
  <c r="L351" i="16"/>
  <c r="D351" i="16"/>
  <c r="E351" i="16"/>
  <c r="H351" i="16"/>
  <c r="AG351" i="16"/>
  <c r="O400" i="16" s="1"/>
  <c r="AG350" i="16"/>
  <c r="O374" i="16" s="1"/>
  <c r="AG353" i="16"/>
  <c r="AG352" i="16"/>
  <c r="O426" i="16" s="1"/>
  <c r="AG349" i="16"/>
  <c r="O348" i="16" s="1"/>
  <c r="L350" i="16"/>
  <c r="D350" i="16"/>
  <c r="E350" i="16"/>
  <c r="H350" i="16"/>
  <c r="H354" i="16"/>
  <c r="D354" i="16"/>
  <c r="L354" i="16"/>
  <c r="E354" i="16"/>
  <c r="E362" i="16"/>
  <c r="H362" i="16"/>
  <c r="D362" i="16"/>
  <c r="L362" i="16"/>
  <c r="F18" i="4" l="1"/>
  <c r="N18" i="4" s="1"/>
  <c r="F17" i="4"/>
  <c r="N17" i="4" s="1"/>
  <c r="F21" i="4"/>
  <c r="N21" i="4" s="1"/>
  <c r="F12" i="4"/>
  <c r="N12" i="4" s="1"/>
  <c r="F22" i="4"/>
  <c r="N22" i="4" s="1"/>
  <c r="F16" i="4"/>
  <c r="N16" i="4" s="1"/>
  <c r="F13" i="4"/>
  <c r="N13" i="4" s="1"/>
  <c r="F23" i="4"/>
  <c r="N23" i="4" s="1"/>
  <c r="F20" i="4"/>
  <c r="N20" i="4" s="1"/>
  <c r="F14" i="4"/>
  <c r="N14" i="4" s="1"/>
  <c r="F15" i="4"/>
  <c r="N15" i="4" s="1"/>
  <c r="F19" i="4"/>
  <c r="N19" i="4" s="1"/>
  <c r="C9" i="7" a="1"/>
  <c r="D39" i="4" l="1"/>
  <c r="J39" i="4" s="1"/>
  <c r="C39" i="4"/>
  <c r="G19" i="4"/>
  <c r="D32" i="4"/>
  <c r="J32" i="4" s="1"/>
  <c r="C32" i="4"/>
  <c r="G12" i="4"/>
  <c r="C35" i="4"/>
  <c r="D35" i="4"/>
  <c r="J35" i="4" s="1"/>
  <c r="G15" i="4"/>
  <c r="C41" i="4"/>
  <c r="D41" i="4"/>
  <c r="J41" i="4" s="1"/>
  <c r="G21" i="4"/>
  <c r="G22" i="4"/>
  <c r="C42" i="4"/>
  <c r="D42" i="4"/>
  <c r="J42" i="4" s="1"/>
  <c r="C34" i="4"/>
  <c r="K34" i="4" s="1"/>
  <c r="D34" i="4"/>
  <c r="J34" i="4" s="1"/>
  <c r="G14" i="4"/>
  <c r="D43" i="4"/>
  <c r="J43" i="4" s="1"/>
  <c r="C43" i="4"/>
  <c r="K43" i="4" s="1"/>
  <c r="G23" i="4"/>
  <c r="R11" i="7"/>
  <c r="I20" i="7"/>
  <c r="Q11" i="7"/>
  <c r="C11" i="7"/>
  <c r="R16" i="7"/>
  <c r="Q18" i="7"/>
  <c r="I11" i="7"/>
  <c r="H19" i="7"/>
  <c r="H15" i="7"/>
  <c r="H11" i="7"/>
  <c r="C20" i="7"/>
  <c r="K9" i="7"/>
  <c r="J12" i="7"/>
  <c r="G20" i="7"/>
  <c r="O11" i="7"/>
  <c r="F16" i="7"/>
  <c r="F9" i="7"/>
  <c r="E17" i="7"/>
  <c r="E13" i="7"/>
  <c r="E9" i="7"/>
  <c r="K10" i="7"/>
  <c r="J16" i="7"/>
  <c r="I19" i="7"/>
  <c r="O16" i="7"/>
  <c r="N20" i="7"/>
  <c r="N12" i="7"/>
  <c r="D18" i="7"/>
  <c r="D14" i="7"/>
  <c r="D10" i="7"/>
  <c r="J19" i="7"/>
  <c r="G10" i="7"/>
  <c r="E16" i="7"/>
  <c r="R13" i="7"/>
  <c r="N18" i="7"/>
  <c r="D13" i="7"/>
  <c r="K15" i="7"/>
  <c r="M19" i="7"/>
  <c r="K16" i="7"/>
  <c r="R12" i="7"/>
  <c r="N17" i="7"/>
  <c r="L16" i="7"/>
  <c r="K20" i="7"/>
  <c r="H17" i="7"/>
  <c r="I18" i="7"/>
  <c r="F12" i="7"/>
  <c r="E15" i="7"/>
  <c r="J11" i="7"/>
  <c r="N16" i="7"/>
  <c r="D16" i="7"/>
  <c r="Q12" i="7"/>
  <c r="P16" i="7"/>
  <c r="P12" i="7"/>
  <c r="K19" i="7"/>
  <c r="C13" i="7"/>
  <c r="J15" i="7"/>
  <c r="O14" i="7"/>
  <c r="F19" i="7"/>
  <c r="M14" i="7"/>
  <c r="K13" i="7"/>
  <c r="J18" i="7"/>
  <c r="O19" i="7"/>
  <c r="N15" i="7"/>
  <c r="L15" i="7"/>
  <c r="K14" i="7"/>
  <c r="I12" i="7"/>
  <c r="H16" i="7"/>
  <c r="C16" i="7"/>
  <c r="C12" i="7"/>
  <c r="I15" i="7"/>
  <c r="N10" i="7"/>
  <c r="E14" i="7"/>
  <c r="K12" i="7"/>
  <c r="G11" i="7"/>
  <c r="D15" i="7"/>
  <c r="C10" i="7"/>
  <c r="F17" i="7"/>
  <c r="M13" i="7"/>
  <c r="Q20" i="7"/>
  <c r="L18" i="7"/>
  <c r="I17" i="7"/>
  <c r="Q10" i="7"/>
  <c r="P18" i="7"/>
  <c r="P14" i="7"/>
  <c r="P10" i="7"/>
  <c r="K18" i="7"/>
  <c r="J20" i="7"/>
  <c r="R10" i="7"/>
  <c r="G19" i="7"/>
  <c r="O10" i="7"/>
  <c r="F15" i="7"/>
  <c r="M20" i="7"/>
  <c r="M16" i="7"/>
  <c r="M12" i="7"/>
  <c r="C19" i="7"/>
  <c r="C9" i="7"/>
  <c r="R14" i="7"/>
  <c r="Q17" i="7"/>
  <c r="G16" i="7"/>
  <c r="N19" i="7"/>
  <c r="N11" i="7"/>
  <c r="L17" i="7"/>
  <c r="L13" i="7"/>
  <c r="L9" i="7"/>
  <c r="J9" i="7"/>
  <c r="F14" i="7"/>
  <c r="E12" i="7"/>
  <c r="R20" i="7"/>
  <c r="G15" i="7"/>
  <c r="D17" i="7"/>
  <c r="D9" i="7"/>
  <c r="Q14" i="7"/>
  <c r="P17" i="7"/>
  <c r="P9" i="7"/>
  <c r="Q19" i="7"/>
  <c r="G17" i="7"/>
  <c r="F13" i="7"/>
  <c r="M11" i="7"/>
  <c r="R19" i="7"/>
  <c r="G14" i="7"/>
  <c r="L20" i="7"/>
  <c r="L12" i="7"/>
  <c r="H13" i="7"/>
  <c r="R15" i="7"/>
  <c r="F20" i="7"/>
  <c r="E11" i="7"/>
  <c r="R18" i="7"/>
  <c r="G13" i="7"/>
  <c r="D12" i="7"/>
  <c r="O18" i="7"/>
  <c r="D11" i="7"/>
  <c r="P11" i="7"/>
  <c r="I13" i="7"/>
  <c r="M17" i="7"/>
  <c r="O17" i="7"/>
  <c r="L14" i="7"/>
  <c r="I16" i="7"/>
  <c r="I10" i="7"/>
  <c r="H18" i="7"/>
  <c r="H14" i="7"/>
  <c r="H10" i="7"/>
  <c r="C17" i="7"/>
  <c r="G18" i="7"/>
  <c r="E20" i="7"/>
  <c r="K17" i="7"/>
  <c r="Q15" i="7"/>
  <c r="F10" i="7"/>
  <c r="Q9" i="7"/>
  <c r="P13" i="7"/>
  <c r="R17" i="7"/>
  <c r="G9" i="7"/>
  <c r="M15" i="7"/>
  <c r="Q13" i="7"/>
  <c r="I14" i="7"/>
  <c r="I9" i="7"/>
  <c r="H9" i="7"/>
  <c r="C14" i="7"/>
  <c r="O15" i="7"/>
  <c r="E19" i="7"/>
  <c r="C15" i="7"/>
  <c r="O20" i="7"/>
  <c r="D20" i="7"/>
  <c r="F11" i="7"/>
  <c r="L19" i="7"/>
  <c r="H20" i="7"/>
  <c r="H12" i="7"/>
  <c r="J14" i="7"/>
  <c r="F18" i="7"/>
  <c r="E18" i="7"/>
  <c r="E10" i="7"/>
  <c r="R9" i="7"/>
  <c r="N14" i="7"/>
  <c r="P19" i="7"/>
  <c r="O12" i="7"/>
  <c r="M9" i="7"/>
  <c r="O9" i="7"/>
  <c r="L10" i="7"/>
  <c r="C18" i="7"/>
  <c r="P20" i="7"/>
  <c r="Q16" i="7"/>
  <c r="M18" i="7"/>
  <c r="M10" i="7"/>
  <c r="J10" i="7"/>
  <c r="G12" i="7"/>
  <c r="L11" i="7"/>
  <c r="O13" i="7"/>
  <c r="J17" i="7"/>
  <c r="D19" i="7"/>
  <c r="P15" i="7"/>
  <c r="J13" i="7"/>
  <c r="N9" i="7"/>
  <c r="K11" i="7"/>
  <c r="N13" i="7"/>
  <c r="D40" i="4"/>
  <c r="J40" i="4" s="1"/>
  <c r="C40" i="4"/>
  <c r="K40" i="4" s="1"/>
  <c r="G20" i="4"/>
  <c r="D37" i="4"/>
  <c r="J37" i="4" s="1"/>
  <c r="C37" i="4"/>
  <c r="G17" i="4"/>
  <c r="D38" i="4"/>
  <c r="J38" i="4" s="1"/>
  <c r="C38" i="4"/>
  <c r="G18" i="4"/>
  <c r="D33" i="4"/>
  <c r="J33" i="4" s="1"/>
  <c r="C33" i="4"/>
  <c r="G13" i="4"/>
  <c r="D36" i="4"/>
  <c r="J36" i="4" s="1"/>
  <c r="C36" i="4"/>
  <c r="K36" i="4" s="1"/>
  <c r="G16" i="4"/>
  <c r="K33" i="4" l="1"/>
  <c r="K38" i="4"/>
  <c r="K32" i="4"/>
  <c r="K39" i="4"/>
  <c r="K35" i="4"/>
  <c r="K42" i="4"/>
  <c r="J45" i="4"/>
  <c r="E37" i="4"/>
  <c r="F37" i="4" s="1"/>
  <c r="K37" i="4"/>
  <c r="K41" i="4"/>
  <c r="E33" i="4"/>
  <c r="F33" i="4" s="1"/>
  <c r="E41" i="4"/>
  <c r="F41" i="4" s="1"/>
  <c r="E39" i="4"/>
  <c r="F39" i="4" s="1"/>
  <c r="E36" i="4"/>
  <c r="F36" i="4" s="1"/>
  <c r="E43" i="4"/>
  <c r="F43" i="4" s="1"/>
  <c r="AF12" i="9"/>
  <c r="O30" i="7"/>
  <c r="O48" i="7" s="1"/>
  <c r="AI17" i="9"/>
  <c r="R35" i="7"/>
  <c r="R53" i="7" s="1"/>
  <c r="V11" i="9"/>
  <c r="E29" i="7"/>
  <c r="E47" i="7" s="1"/>
  <c r="AC17" i="9"/>
  <c r="L35" i="7"/>
  <c r="L53" i="7" s="1"/>
  <c r="Z15" i="9"/>
  <c r="I33" i="7"/>
  <c r="I51" i="7" s="1"/>
  <c r="W12" i="9"/>
  <c r="F30" i="7"/>
  <c r="F48" i="7" s="1"/>
  <c r="AB10" i="9"/>
  <c r="K28" i="7"/>
  <c r="K46" i="7" s="1"/>
  <c r="AD18" i="9"/>
  <c r="M36" i="7"/>
  <c r="M54" i="7" s="1"/>
  <c r="Y20" i="9"/>
  <c r="H38" i="7"/>
  <c r="H56" i="7" s="1"/>
  <c r="AG13" i="9"/>
  <c r="P31" i="7"/>
  <c r="P49" i="7" s="1"/>
  <c r="Z13" i="9"/>
  <c r="I31" i="7"/>
  <c r="I49" i="7" s="1"/>
  <c r="W13" i="9"/>
  <c r="F31" i="7"/>
  <c r="F49" i="7" s="1"/>
  <c r="AE11" i="9"/>
  <c r="N29" i="7"/>
  <c r="N47" i="7" s="1"/>
  <c r="AG10" i="9"/>
  <c r="P28" i="7"/>
  <c r="P46" i="7" s="1"/>
  <c r="T12" i="9"/>
  <c r="C30" i="7"/>
  <c r="C48" i="7" s="1"/>
  <c r="AA18" i="9"/>
  <c r="J36" i="7"/>
  <c r="J54" i="7" s="1"/>
  <c r="Z18" i="9"/>
  <c r="I36" i="7"/>
  <c r="I54" i="7" s="1"/>
  <c r="U14" i="9"/>
  <c r="D32" i="7"/>
  <c r="D50" i="7" s="1"/>
  <c r="AB9" i="9"/>
  <c r="K27" i="7"/>
  <c r="K45" i="7" s="1"/>
  <c r="K22" i="7"/>
  <c r="AH16" i="9"/>
  <c r="Q34" i="7"/>
  <c r="Q52" i="7" s="1"/>
  <c r="AC19" i="9"/>
  <c r="L37" i="7"/>
  <c r="L55" i="7" s="1"/>
  <c r="AH9" i="9"/>
  <c r="Q27" i="7"/>
  <c r="Q22" i="7"/>
  <c r="AG11" i="9"/>
  <c r="P29" i="7"/>
  <c r="P47" i="7" s="1"/>
  <c r="AI15" i="9"/>
  <c r="R33" i="7"/>
  <c r="R51" i="7" s="1"/>
  <c r="AI20" i="9"/>
  <c r="R38" i="7"/>
  <c r="R56" i="7" s="1"/>
  <c r="AE19" i="9"/>
  <c r="N37" i="7"/>
  <c r="N55" i="7" s="1"/>
  <c r="AG14" i="9"/>
  <c r="P32" i="7"/>
  <c r="P50" i="7" s="1"/>
  <c r="T16" i="9"/>
  <c r="C34" i="7"/>
  <c r="C52" i="7" s="1"/>
  <c r="AG16" i="9"/>
  <c r="P34" i="7"/>
  <c r="P52" i="7" s="1"/>
  <c r="U13" i="9"/>
  <c r="D31" i="7"/>
  <c r="D49" i="7" s="1"/>
  <c r="U18" i="9"/>
  <c r="D36" i="7"/>
  <c r="D54" i="7" s="1"/>
  <c r="T20" i="9"/>
  <c r="C38" i="7"/>
  <c r="C56" i="7" s="1"/>
  <c r="AH11" i="9"/>
  <c r="Q29" i="7"/>
  <c r="Q47" i="7" s="1"/>
  <c r="E34" i="4"/>
  <c r="F34" i="4" s="1"/>
  <c r="E38" i="4"/>
  <c r="F38" i="4" s="1"/>
  <c r="E40" i="4"/>
  <c r="F40" i="4" s="1"/>
  <c r="AA17" i="9"/>
  <c r="J35" i="7"/>
  <c r="J53" i="7" s="1"/>
  <c r="AG20" i="9"/>
  <c r="P38" i="7"/>
  <c r="P56" i="7" s="1"/>
  <c r="AI9" i="9"/>
  <c r="R27" i="7"/>
  <c r="R45" i="7" s="1"/>
  <c r="R22" i="7"/>
  <c r="W11" i="9"/>
  <c r="F29" i="7"/>
  <c r="F47" i="7" s="1"/>
  <c r="Z9" i="9"/>
  <c r="I27" i="7"/>
  <c r="I45" i="7" s="1"/>
  <c r="I22" i="7"/>
  <c r="W10" i="9"/>
  <c r="F28" i="7"/>
  <c r="F46" i="7" s="1"/>
  <c r="Y18" i="9"/>
  <c r="H36" i="7"/>
  <c r="H54" i="7" s="1"/>
  <c r="U11" i="9"/>
  <c r="D29" i="7"/>
  <c r="D47" i="7" s="1"/>
  <c r="Y13" i="9"/>
  <c r="H31" i="7"/>
  <c r="H49" i="7" s="1"/>
  <c r="AH19" i="9"/>
  <c r="Q37" i="7"/>
  <c r="Q55" i="7" s="1"/>
  <c r="V12" i="9"/>
  <c r="E30" i="7"/>
  <c r="E48" i="7" s="1"/>
  <c r="X16" i="9"/>
  <c r="G34" i="7"/>
  <c r="G52" i="7" s="1"/>
  <c r="W15" i="9"/>
  <c r="F33" i="7"/>
  <c r="F51" i="7" s="1"/>
  <c r="AG18" i="9"/>
  <c r="P36" i="7"/>
  <c r="P54" i="7" s="1"/>
  <c r="U15" i="9"/>
  <c r="D33" i="7"/>
  <c r="D51" i="7" s="1"/>
  <c r="Y16" i="9"/>
  <c r="H34" i="7"/>
  <c r="H52" i="7" s="1"/>
  <c r="AD14" i="9"/>
  <c r="M32" i="7"/>
  <c r="M50" i="7" s="1"/>
  <c r="AH12" i="9"/>
  <c r="Q30" i="7"/>
  <c r="Q48" i="7" s="1"/>
  <c r="AB20" i="9"/>
  <c r="K38" i="7"/>
  <c r="K56" i="7" s="1"/>
  <c r="AE18" i="9"/>
  <c r="N36" i="7"/>
  <c r="N54" i="7" s="1"/>
  <c r="AE12" i="9"/>
  <c r="N30" i="7"/>
  <c r="N48" i="7" s="1"/>
  <c r="V17" i="9"/>
  <c r="E35" i="7"/>
  <c r="E53" i="7" s="1"/>
  <c r="Y11" i="9"/>
  <c r="H29" i="7"/>
  <c r="H47" i="7" s="1"/>
  <c r="Z20" i="9"/>
  <c r="I38" i="7"/>
  <c r="I56" i="7" s="1"/>
  <c r="E35" i="4"/>
  <c r="F35" i="4" s="1"/>
  <c r="AA13" i="9"/>
  <c r="J31" i="7"/>
  <c r="J49" i="7" s="1"/>
  <c r="Y12" i="9"/>
  <c r="H30" i="7"/>
  <c r="H48" i="7" s="1"/>
  <c r="T17" i="9"/>
  <c r="C35" i="7"/>
  <c r="C53" i="7" s="1"/>
  <c r="AD17" i="9"/>
  <c r="M35" i="7"/>
  <c r="M53" i="7" s="1"/>
  <c r="U17" i="9"/>
  <c r="D35" i="7"/>
  <c r="D53" i="7" s="1"/>
  <c r="AB18" i="9"/>
  <c r="K36" i="7"/>
  <c r="K54" i="7" s="1"/>
  <c r="AB19" i="9"/>
  <c r="K37" i="7"/>
  <c r="K55" i="7" s="1"/>
  <c r="U10" i="9"/>
  <c r="D28" i="7"/>
  <c r="D46" i="7" s="1"/>
  <c r="AG15" i="9"/>
  <c r="P33" i="7"/>
  <c r="P51" i="7" s="1"/>
  <c r="AG19" i="9"/>
  <c r="P37" i="7"/>
  <c r="P55" i="7" s="1"/>
  <c r="T14" i="9"/>
  <c r="C32" i="7"/>
  <c r="C50" i="7" s="1"/>
  <c r="Y10" i="9"/>
  <c r="H28" i="7"/>
  <c r="H46" i="7" s="1"/>
  <c r="W20" i="9"/>
  <c r="F38" i="7"/>
  <c r="F56" i="7" s="1"/>
  <c r="X15" i="9"/>
  <c r="G33" i="7"/>
  <c r="G51" i="7" s="1"/>
  <c r="AD16" i="9"/>
  <c r="M34" i="7"/>
  <c r="M52" i="7" s="1"/>
  <c r="W17" i="9"/>
  <c r="F35" i="7"/>
  <c r="F53" i="7" s="1"/>
  <c r="AG12" i="9"/>
  <c r="P30" i="7"/>
  <c r="P48" i="7" s="1"/>
  <c r="AB15" i="9"/>
  <c r="K33" i="7"/>
  <c r="K51" i="7" s="1"/>
  <c r="V9" i="9"/>
  <c r="E27" i="7"/>
  <c r="E22" i="7"/>
  <c r="T11" i="9"/>
  <c r="C29" i="7"/>
  <c r="C47" i="7" s="1"/>
  <c r="U19" i="9"/>
  <c r="D37" i="7"/>
  <c r="D55" i="7" s="1"/>
  <c r="AE14" i="9"/>
  <c r="N32" i="7"/>
  <c r="N50" i="7" s="1"/>
  <c r="Y9" i="9"/>
  <c r="H27" i="7"/>
  <c r="H45" i="7" s="1"/>
  <c r="H22" i="7"/>
  <c r="Y14" i="9"/>
  <c r="H32" i="7"/>
  <c r="H50" i="7" s="1"/>
  <c r="X17" i="9"/>
  <c r="G35" i="7"/>
  <c r="G53" i="7" s="1"/>
  <c r="AD20" i="9"/>
  <c r="M38" i="7"/>
  <c r="M56" i="7" s="1"/>
  <c r="T10" i="9"/>
  <c r="C28" i="7"/>
  <c r="C46" i="7" s="1"/>
  <c r="AB13" i="9"/>
  <c r="K31" i="7"/>
  <c r="K49" i="7" s="1"/>
  <c r="Y17" i="9"/>
  <c r="H35" i="7"/>
  <c r="H53" i="7" s="1"/>
  <c r="V13" i="9"/>
  <c r="E31" i="7"/>
  <c r="E49" i="7" s="1"/>
  <c r="AF13" i="9"/>
  <c r="O31" i="7"/>
  <c r="O49" i="7" s="1"/>
  <c r="T18" i="9"/>
  <c r="C36" i="7"/>
  <c r="C54" i="7" s="1"/>
  <c r="V10" i="9"/>
  <c r="E28" i="7"/>
  <c r="E46" i="7" s="1"/>
  <c r="U20" i="9"/>
  <c r="D38" i="7"/>
  <c r="D56" i="7" s="1"/>
  <c r="Z14" i="9"/>
  <c r="I32" i="7"/>
  <c r="I50" i="7" s="1"/>
  <c r="AH15" i="9"/>
  <c r="Q33" i="7"/>
  <c r="Q51" i="7" s="1"/>
  <c r="Z10" i="9"/>
  <c r="I28" i="7"/>
  <c r="I46" i="7" s="1"/>
  <c r="AF18" i="9"/>
  <c r="O36" i="7"/>
  <c r="O54" i="7" s="1"/>
  <c r="AC12" i="9"/>
  <c r="L30" i="7"/>
  <c r="L48" i="7" s="1"/>
  <c r="AG9" i="9"/>
  <c r="P27" i="7"/>
  <c r="P22" i="7"/>
  <c r="W14" i="9"/>
  <c r="F32" i="7"/>
  <c r="F50" i="7" s="1"/>
  <c r="AH17" i="9"/>
  <c r="Q35" i="7"/>
  <c r="Q53" i="7" s="1"/>
  <c r="AF10" i="9"/>
  <c r="O28" i="7"/>
  <c r="O46" i="7" s="1"/>
  <c r="AH10" i="9"/>
  <c r="Q28" i="7"/>
  <c r="Q46" i="7" s="1"/>
  <c r="X11" i="9"/>
  <c r="G29" i="7"/>
  <c r="G47" i="7" s="1"/>
  <c r="Z12" i="9"/>
  <c r="I30" i="7"/>
  <c r="I48" i="7" s="1"/>
  <c r="W19" i="9"/>
  <c r="F37" i="7"/>
  <c r="F55" i="7" s="1"/>
  <c r="U16" i="9"/>
  <c r="D34" i="7"/>
  <c r="D52" i="7" s="1"/>
  <c r="AC16" i="9"/>
  <c r="L34" i="7"/>
  <c r="L52" i="7" s="1"/>
  <c r="AI13" i="9"/>
  <c r="R31" i="7"/>
  <c r="R49" i="7" s="1"/>
  <c r="AE20" i="9"/>
  <c r="N38" i="7"/>
  <c r="N56" i="7" s="1"/>
  <c r="W9" i="9"/>
  <c r="F27" i="7"/>
  <c r="F45" i="7" s="1"/>
  <c r="F22" i="7"/>
  <c r="Y15" i="9"/>
  <c r="H33" i="7"/>
  <c r="H51" i="7" s="1"/>
  <c r="AI11" i="9"/>
  <c r="R29" i="7"/>
  <c r="R47" i="7" s="1"/>
  <c r="E42" i="4"/>
  <c r="F42" i="4" s="1"/>
  <c r="AA12" i="9"/>
  <c r="J30" i="7"/>
  <c r="J48" i="7" s="1"/>
  <c r="AE13" i="9"/>
  <c r="N31" i="7"/>
  <c r="N49" i="7" s="1"/>
  <c r="AC10" i="9"/>
  <c r="L28" i="7"/>
  <c r="L46" i="7" s="1"/>
  <c r="AF20" i="9"/>
  <c r="O38" i="7"/>
  <c r="O56" i="7" s="1"/>
  <c r="Z16" i="9"/>
  <c r="I34" i="7"/>
  <c r="I52" i="7" s="1"/>
  <c r="AC20" i="9"/>
  <c r="L38" i="7"/>
  <c r="L56" i="7" s="1"/>
  <c r="AA9" i="9"/>
  <c r="J27" i="7"/>
  <c r="J45" i="7" s="1"/>
  <c r="J22" i="7"/>
  <c r="X19" i="9"/>
  <c r="G37" i="7"/>
  <c r="G55" i="7" s="1"/>
  <c r="AB12" i="9"/>
  <c r="K30" i="7"/>
  <c r="K48" i="7" s="1"/>
  <c r="AF14" i="9"/>
  <c r="O32" i="7"/>
  <c r="O50" i="7" s="1"/>
  <c r="AE17" i="9"/>
  <c r="N35" i="7"/>
  <c r="N53" i="7" s="1"/>
  <c r="AF16" i="9"/>
  <c r="O34" i="7"/>
  <c r="O52" i="7" s="1"/>
  <c r="Y19" i="9"/>
  <c r="H37" i="7"/>
  <c r="H55" i="7" s="1"/>
  <c r="E32" i="4"/>
  <c r="C45" i="4"/>
  <c r="AB11" i="9"/>
  <c r="K29" i="7"/>
  <c r="K47" i="7" s="1"/>
  <c r="X12" i="9"/>
  <c r="G30" i="7"/>
  <c r="G48" i="7" s="1"/>
  <c r="AF9" i="9"/>
  <c r="O27" i="7"/>
  <c r="O22" i="7"/>
  <c r="W18" i="9"/>
  <c r="F36" i="7"/>
  <c r="F54" i="7" s="1"/>
  <c r="T15" i="9"/>
  <c r="C33" i="7"/>
  <c r="C51" i="7" s="1"/>
  <c r="AD15" i="9"/>
  <c r="M33" i="7"/>
  <c r="M51" i="7" s="1"/>
  <c r="V20" i="9"/>
  <c r="E38" i="7"/>
  <c r="E56" i="7" s="1"/>
  <c r="AC14" i="9"/>
  <c r="L32" i="7"/>
  <c r="L50" i="7" s="1"/>
  <c r="X13" i="9"/>
  <c r="G31" i="7"/>
  <c r="G49" i="7" s="1"/>
  <c r="X14" i="9"/>
  <c r="G32" i="7"/>
  <c r="G50" i="7" s="1"/>
  <c r="AH14" i="9"/>
  <c r="Q32" i="7"/>
  <c r="Q50" i="7" s="1"/>
  <c r="AC9" i="9"/>
  <c r="L27" i="7"/>
  <c r="L22" i="7"/>
  <c r="T9" i="9"/>
  <c r="C27" i="7"/>
  <c r="C45" i="7" s="1"/>
  <c r="C22" i="7"/>
  <c r="T10" i="7"/>
  <c r="AI10" i="9"/>
  <c r="R28" i="7"/>
  <c r="R46" i="7" s="1"/>
  <c r="AC18" i="9"/>
  <c r="L36" i="7"/>
  <c r="L54" i="7" s="1"/>
  <c r="V14" i="9"/>
  <c r="E32" i="7"/>
  <c r="E50" i="7" s="1"/>
  <c r="AC15" i="9"/>
  <c r="L33" i="7"/>
  <c r="L51" i="7" s="1"/>
  <c r="AA15" i="9"/>
  <c r="J33" i="7"/>
  <c r="J51" i="7" s="1"/>
  <c r="AA11" i="9"/>
  <c r="J29" i="7"/>
  <c r="J47" i="7" s="1"/>
  <c r="AI12" i="9"/>
  <c r="R30" i="7"/>
  <c r="R48" i="7" s="1"/>
  <c r="X10" i="9"/>
  <c r="G28" i="7"/>
  <c r="G46" i="7" s="1"/>
  <c r="Z19" i="9"/>
  <c r="I37" i="7"/>
  <c r="I55" i="7" s="1"/>
  <c r="AF11" i="9"/>
  <c r="O29" i="7"/>
  <c r="O47" i="7" s="1"/>
  <c r="Z11" i="9"/>
  <c r="I29" i="7"/>
  <c r="I47" i="7" s="1"/>
  <c r="D45" i="4"/>
  <c r="AD10" i="9"/>
  <c r="M28" i="7"/>
  <c r="M46" i="7" s="1"/>
  <c r="AD11" i="9"/>
  <c r="M29" i="7"/>
  <c r="M47" i="7" s="1"/>
  <c r="AF19" i="9"/>
  <c r="O37" i="7"/>
  <c r="O55" i="7" s="1"/>
  <c r="AI16" i="9"/>
  <c r="R34" i="7"/>
  <c r="R52" i="7" s="1"/>
  <c r="AC11" i="9"/>
  <c r="L29" i="7"/>
  <c r="L47" i="7" s="1"/>
  <c r="V18" i="9"/>
  <c r="E36" i="7"/>
  <c r="E54" i="7" s="1"/>
  <c r="AH13" i="9"/>
  <c r="Q31" i="7"/>
  <c r="Q49" i="7" s="1"/>
  <c r="AB17" i="9"/>
  <c r="K35" i="7"/>
  <c r="K53" i="7" s="1"/>
  <c r="U12" i="9"/>
  <c r="D30" i="7"/>
  <c r="D48" i="7" s="1"/>
  <c r="AG17" i="9"/>
  <c r="P35" i="7"/>
  <c r="P53" i="7" s="1"/>
  <c r="AI14" i="9"/>
  <c r="R32" i="7"/>
  <c r="R50" i="7" s="1"/>
  <c r="Z17" i="9"/>
  <c r="I35" i="7"/>
  <c r="I53" i="7" s="1"/>
  <c r="AB14" i="9"/>
  <c r="K32" i="7"/>
  <c r="K50" i="7" s="1"/>
  <c r="AE16" i="9"/>
  <c r="N34" i="7"/>
  <c r="N52" i="7" s="1"/>
  <c r="V16" i="9"/>
  <c r="E34" i="7"/>
  <c r="E52" i="7" s="1"/>
  <c r="W16" i="9"/>
  <c r="F34" i="7"/>
  <c r="F52" i="7" s="1"/>
  <c r="AE9" i="9"/>
  <c r="N27" i="7"/>
  <c r="N45" i="7" s="1"/>
  <c r="N22" i="7"/>
  <c r="AA10" i="9"/>
  <c r="J28" i="7"/>
  <c r="J46" i="7" s="1"/>
  <c r="AD9" i="9"/>
  <c r="M27" i="7"/>
  <c r="M45" i="7" s="1"/>
  <c r="M22" i="7"/>
  <c r="AA14" i="9"/>
  <c r="J32" i="7"/>
  <c r="J50" i="7" s="1"/>
  <c r="V19" i="9"/>
  <c r="E37" i="7"/>
  <c r="E55" i="7" s="1"/>
  <c r="X9" i="9"/>
  <c r="G27" i="7"/>
  <c r="G22" i="7"/>
  <c r="X18" i="9"/>
  <c r="G36" i="7"/>
  <c r="G54" i="7" s="1"/>
  <c r="AF17" i="9"/>
  <c r="O35" i="7"/>
  <c r="O53" i="7" s="1"/>
  <c r="AI18" i="9"/>
  <c r="R36" i="7"/>
  <c r="R54" i="7" s="1"/>
  <c r="AI19" i="9"/>
  <c r="R37" i="7"/>
  <c r="R55" i="7" s="1"/>
  <c r="U9" i="9"/>
  <c r="D27" i="7"/>
  <c r="D45" i="7" s="1"/>
  <c r="D22" i="7"/>
  <c r="AC13" i="9"/>
  <c r="L31" i="7"/>
  <c r="L49" i="7" s="1"/>
  <c r="T19" i="9"/>
  <c r="C37" i="7"/>
  <c r="C55" i="7" s="1"/>
  <c r="AA20" i="9"/>
  <c r="J38" i="7"/>
  <c r="J56" i="7" s="1"/>
  <c r="AH20" i="9"/>
  <c r="Q38" i="7"/>
  <c r="Q56" i="7" s="1"/>
  <c r="AE10" i="9"/>
  <c r="N28" i="7"/>
  <c r="N46" i="7" s="1"/>
  <c r="AE15" i="9"/>
  <c r="N33" i="7"/>
  <c r="N51" i="7" s="1"/>
  <c r="T13" i="9"/>
  <c r="C31" i="7"/>
  <c r="C49" i="7" s="1"/>
  <c r="V15" i="9"/>
  <c r="E33" i="7"/>
  <c r="E51" i="7" s="1"/>
  <c r="AB16" i="9"/>
  <c r="K34" i="7"/>
  <c r="K52" i="7" s="1"/>
  <c r="AA19" i="9"/>
  <c r="J37" i="7"/>
  <c r="J55" i="7" s="1"/>
  <c r="AA16" i="9"/>
  <c r="J34" i="7"/>
  <c r="J52" i="7" s="1"/>
  <c r="X20" i="9"/>
  <c r="G38" i="7"/>
  <c r="G56" i="7" s="1"/>
  <c r="AH18" i="9"/>
  <c r="Q36" i="7"/>
  <c r="Q54" i="7" s="1"/>
  <c r="AF15" i="9"/>
  <c r="O33" i="7"/>
  <c r="O51" i="7" s="1"/>
  <c r="AD12" i="9"/>
  <c r="M30" i="7"/>
  <c r="M48" i="7" s="1"/>
  <c r="AD19" i="9"/>
  <c r="M37" i="7"/>
  <c r="M55" i="7" s="1"/>
  <c r="AD13" i="9"/>
  <c r="M31" i="7"/>
  <c r="M49" i="7" s="1"/>
  <c r="K45" i="4" l="1"/>
  <c r="F58" i="7"/>
  <c r="F59" i="7"/>
  <c r="H58" i="7"/>
  <c r="H59" i="7"/>
  <c r="J58" i="7"/>
  <c r="J59" i="7"/>
  <c r="M58" i="7"/>
  <c r="M59" i="7"/>
  <c r="N58" i="7"/>
  <c r="N59" i="7"/>
  <c r="K58" i="7"/>
  <c r="K59" i="7"/>
  <c r="D40" i="7"/>
  <c r="L45" i="7"/>
  <c r="L40" i="7"/>
  <c r="R58" i="7"/>
  <c r="R59" i="7"/>
  <c r="P45" i="7"/>
  <c r="P40" i="7"/>
  <c r="N40" i="7"/>
  <c r="J40" i="7"/>
  <c r="R40" i="7"/>
  <c r="Q45" i="7"/>
  <c r="Q40" i="7"/>
  <c r="K40" i="7"/>
  <c r="C58" i="7"/>
  <c r="C59" i="7"/>
  <c r="O45" i="7"/>
  <c r="O40" i="7"/>
  <c r="H40" i="7"/>
  <c r="I40" i="7"/>
  <c r="D59" i="7"/>
  <c r="D58" i="7"/>
  <c r="I58" i="7"/>
  <c r="I59" i="7"/>
  <c r="G45" i="7"/>
  <c r="G40" i="7"/>
  <c r="E45" i="7"/>
  <c r="E40" i="7"/>
  <c r="E45" i="4"/>
  <c r="F32" i="4"/>
  <c r="F45" i="4" s="1"/>
  <c r="M40" i="7"/>
  <c r="C40" i="7"/>
  <c r="F40" i="7"/>
  <c r="Q58" i="7" l="1"/>
  <c r="Q59" i="7"/>
  <c r="L58" i="7"/>
  <c r="L59" i="7"/>
  <c r="E59" i="7"/>
  <c r="E58" i="7"/>
  <c r="G63" i="16" s="1" a="1"/>
  <c r="G58" i="7"/>
  <c r="G59" i="7"/>
  <c r="P58" i="7"/>
  <c r="P59" i="7"/>
  <c r="O59" i="7"/>
  <c r="O58" i="7"/>
  <c r="G66" i="16" l="1"/>
  <c r="H66" i="16" s="1"/>
  <c r="G64" i="16"/>
  <c r="H64" i="16" s="1"/>
  <c r="G78" i="16"/>
  <c r="H78" i="16" s="1"/>
  <c r="G65" i="16"/>
  <c r="H65" i="16" s="1"/>
  <c r="G71" i="16"/>
  <c r="H71" i="16" s="1"/>
  <c r="G70" i="16"/>
  <c r="H70" i="16" s="1"/>
  <c r="G68" i="16"/>
  <c r="H68" i="16" s="1"/>
  <c r="G76" i="16"/>
  <c r="H76" i="16" s="1"/>
  <c r="G74" i="16"/>
  <c r="H74" i="16" s="1"/>
  <c r="G72" i="16"/>
  <c r="H72" i="16" s="1"/>
  <c r="G63" i="16"/>
  <c r="H63" i="16" s="1"/>
  <c r="G69" i="16"/>
  <c r="H69" i="16" s="1"/>
  <c r="G77" i="16"/>
  <c r="H77" i="16" s="1"/>
  <c r="G73" i="16"/>
  <c r="H73" i="16" s="1"/>
  <c r="G75" i="16"/>
  <c r="H75" i="16" s="1"/>
  <c r="G67" i="16"/>
  <c r="H67" i="16" s="1"/>
  <c r="M42" i="14" a="1"/>
  <c r="K12" i="16" a="1"/>
  <c r="K12" i="16" l="1"/>
  <c r="G12" i="16" s="1"/>
  <c r="H12" i="16" s="1"/>
  <c r="M13" i="14" s="1"/>
  <c r="M14" i="14" s="1"/>
  <c r="M15" i="14" s="1"/>
  <c r="M16" i="14" s="1"/>
  <c r="M17" i="14" s="1"/>
  <c r="M18" i="14" s="1"/>
  <c r="M19" i="14" s="1"/>
  <c r="M20" i="14" s="1"/>
  <c r="M21" i="14" s="1"/>
  <c r="M22" i="14" s="1"/>
  <c r="M23" i="14" s="1"/>
  <c r="M24" i="14" s="1"/>
  <c r="M25" i="14" s="1"/>
  <c r="M26" i="14" s="1"/>
  <c r="M27" i="14" s="1"/>
  <c r="M28" i="14" s="1"/>
  <c r="K18" i="16"/>
  <c r="G18" i="16" s="1"/>
  <c r="H18" i="16" s="1"/>
  <c r="K27" i="16"/>
  <c r="G27" i="16" s="1"/>
  <c r="H27" i="16" s="1"/>
  <c r="K21" i="16"/>
  <c r="G21" i="16" s="1"/>
  <c r="H21" i="16" s="1"/>
  <c r="K26" i="16"/>
  <c r="G26" i="16" s="1"/>
  <c r="H26" i="16" s="1"/>
  <c r="K23" i="16"/>
  <c r="G23" i="16" s="1"/>
  <c r="H23" i="16" s="1"/>
  <c r="K17" i="16"/>
  <c r="G17" i="16" s="1"/>
  <c r="H17" i="16" s="1"/>
  <c r="K14" i="16"/>
  <c r="G14" i="16" s="1"/>
  <c r="H14" i="16" s="1"/>
  <c r="K22" i="16"/>
  <c r="G22" i="16" s="1"/>
  <c r="H22" i="16" s="1"/>
  <c r="K13" i="16"/>
  <c r="G13" i="16" s="1"/>
  <c r="H13" i="16" s="1"/>
  <c r="K25" i="16"/>
  <c r="G25" i="16" s="1"/>
  <c r="H25" i="16" s="1"/>
  <c r="K15" i="16"/>
  <c r="G15" i="16" s="1"/>
  <c r="H15" i="16" s="1"/>
  <c r="K24" i="16"/>
  <c r="G24" i="16" s="1"/>
  <c r="H24" i="16" s="1"/>
  <c r="K20" i="16"/>
  <c r="G20" i="16" s="1"/>
  <c r="H20" i="16" s="1"/>
  <c r="K19" i="16"/>
  <c r="G19" i="16" s="1"/>
  <c r="H19" i="16" s="1"/>
  <c r="K16" i="16"/>
  <c r="G16" i="16" s="1"/>
  <c r="H16" i="16" s="1"/>
  <c r="M42" i="14"/>
  <c r="M48" i="14"/>
  <c r="M51" i="14"/>
  <c r="M56" i="14"/>
  <c r="M47" i="14"/>
  <c r="M52" i="14"/>
  <c r="M44" i="14"/>
  <c r="M43" i="14"/>
  <c r="M53" i="14"/>
  <c r="M50" i="14"/>
  <c r="M57" i="14"/>
  <c r="M55" i="14"/>
  <c r="M54" i="14"/>
  <c r="M46" i="14"/>
  <c r="M49" i="14"/>
  <c r="M45" i="14"/>
  <c r="O14" i="14" l="1"/>
  <c r="Q14" i="14"/>
  <c r="O17" i="14"/>
  <c r="Q17" i="14"/>
  <c r="M77" i="14"/>
  <c r="O77" i="14" s="1"/>
  <c r="O48" i="14"/>
  <c r="O13" i="14"/>
  <c r="Q13" i="14"/>
  <c r="M74" i="14"/>
  <c r="O74" i="14" s="1"/>
  <c r="O45" i="14"/>
  <c r="O20" i="14"/>
  <c r="Q20" i="14"/>
  <c r="M75" i="14"/>
  <c r="O75" i="14" s="1"/>
  <c r="O46" i="14"/>
  <c r="M81" i="14"/>
  <c r="O81" i="14" s="1"/>
  <c r="AA81" i="14" s="1"/>
  <c r="AG81" i="14" s="1"/>
  <c r="O52" i="14"/>
  <c r="O24" i="14"/>
  <c r="Q24" i="14"/>
  <c r="M79" i="14"/>
  <c r="O79" i="14" s="1"/>
  <c r="O50" i="14"/>
  <c r="O23" i="14"/>
  <c r="Q23" i="14"/>
  <c r="M72" i="14"/>
  <c r="O72" i="14" s="1"/>
  <c r="O43" i="14"/>
  <c r="O18" i="14"/>
  <c r="Q18" i="14"/>
  <c r="O25" i="14"/>
  <c r="Q25" i="14"/>
  <c r="Q16" i="14"/>
  <c r="O16" i="14"/>
  <c r="O22" i="14"/>
  <c r="Q22" i="14"/>
  <c r="O19" i="14"/>
  <c r="Q19" i="14"/>
  <c r="M82" i="14"/>
  <c r="O82" i="14" s="1"/>
  <c r="AA82" i="14" s="1"/>
  <c r="AG82" i="14" s="1"/>
  <c r="O53" i="14"/>
  <c r="M71" i="14"/>
  <c r="O71" i="14" s="1"/>
  <c r="O42" i="14"/>
  <c r="Q15" i="14"/>
  <c r="O15" i="14"/>
  <c r="M78" i="14"/>
  <c r="O78" i="14" s="1"/>
  <c r="O49" i="14"/>
  <c r="M73" i="14"/>
  <c r="O73" i="14" s="1"/>
  <c r="O44" i="14"/>
  <c r="O21" i="14"/>
  <c r="Q21" i="14"/>
  <c r="M83" i="14"/>
  <c r="O83" i="14" s="1"/>
  <c r="AA83" i="14" s="1"/>
  <c r="AG83" i="14" s="1"/>
  <c r="O54" i="14"/>
  <c r="M76" i="14"/>
  <c r="O76" i="14" s="1"/>
  <c r="O47" i="14"/>
  <c r="O27" i="14"/>
  <c r="Q27" i="14"/>
  <c r="M84" i="14"/>
  <c r="O84" i="14" s="1"/>
  <c r="AA84" i="14" s="1"/>
  <c r="AG84" i="14" s="1"/>
  <c r="O55" i="14"/>
  <c r="M85" i="14"/>
  <c r="O85" i="14" s="1"/>
  <c r="AA85" i="14" s="1"/>
  <c r="AG85" i="14" s="1"/>
  <c r="O56" i="14"/>
  <c r="AB43" i="14"/>
  <c r="M86" i="14"/>
  <c r="O86" i="14" s="1"/>
  <c r="AA86" i="14" s="1"/>
  <c r="AG86" i="14" s="1"/>
  <c r="O57" i="14"/>
  <c r="M80" i="14"/>
  <c r="O80" i="14" s="1"/>
  <c r="AA80" i="14" s="1"/>
  <c r="AG80" i="14" s="1"/>
  <c r="O51" i="14"/>
  <c r="Q26" i="14"/>
  <c r="O26" i="14"/>
  <c r="O28" i="14"/>
  <c r="Q28" i="14"/>
  <c r="AB44" i="14" l="1"/>
  <c r="AD43" i="14"/>
  <c r="Z46" i="14" s="1"/>
  <c r="AE43" i="14"/>
  <c r="AD44" i="14" l="1"/>
  <c r="Z47" i="14" s="1"/>
  <c r="AE44" i="14"/>
  <c r="L49" i="14" l="1"/>
  <c r="Q49" i="14" s="1"/>
  <c r="L47" i="14"/>
  <c r="Q47" i="14" s="1"/>
  <c r="L54" i="14"/>
  <c r="Q54" i="14" s="1"/>
  <c r="L52" i="14"/>
  <c r="Q52" i="14" s="1"/>
  <c r="L44" i="14"/>
  <c r="Q44" i="14" s="1"/>
  <c r="L57" i="14"/>
  <c r="Q57" i="14" s="1"/>
  <c r="L53" i="14"/>
  <c r="Q53" i="14" s="1"/>
  <c r="L45" i="14"/>
  <c r="Q45" i="14" s="1"/>
  <c r="L43" i="14"/>
  <c r="Q43" i="14" s="1"/>
  <c r="L56" i="14"/>
  <c r="Q56" i="14" s="1"/>
  <c r="L50" i="14"/>
  <c r="Q50" i="14" s="1"/>
  <c r="L48" i="14"/>
  <c r="Q48" i="14" s="1"/>
  <c r="L46" i="14"/>
  <c r="Q46" i="14" s="1"/>
  <c r="L42" i="14"/>
  <c r="Q42" i="14" s="1"/>
  <c r="L55" i="14"/>
  <c r="Q55" i="14" s="1"/>
  <c r="L51" i="14"/>
  <c r="Q51" i="14" s="1"/>
  <c r="C42" i="19" l="1"/>
  <c r="F42" i="19" l="1"/>
  <c r="F13" i="19"/>
  <c r="C56" i="19" l="1"/>
  <c r="C53" i="19"/>
  <c r="C44" i="19"/>
  <c r="C52" i="19"/>
  <c r="C54" i="19"/>
  <c r="C47" i="19"/>
  <c r="C49" i="19"/>
  <c r="C46" i="19"/>
  <c r="F53" i="19" l="1"/>
  <c r="F24" i="19"/>
  <c r="C43" i="19"/>
  <c r="F47" i="19"/>
  <c r="F18" i="19"/>
  <c r="C51" i="19"/>
  <c r="F52" i="19"/>
  <c r="F23" i="19"/>
  <c r="C48" i="19"/>
  <c r="C50" i="19"/>
  <c r="C55" i="19"/>
  <c r="C57" i="19"/>
  <c r="F17" i="19"/>
  <c r="F46" i="19"/>
  <c r="F44" i="19"/>
  <c r="F15" i="19"/>
  <c r="F27" i="19"/>
  <c r="F56" i="19"/>
  <c r="F20" i="19"/>
  <c r="F49" i="19"/>
  <c r="C45" i="19"/>
  <c r="F25" i="19"/>
  <c r="F54" i="19"/>
  <c r="F55" i="19" l="1"/>
  <c r="F26" i="19"/>
  <c r="F45" i="19"/>
  <c r="F16" i="19"/>
  <c r="F48" i="19"/>
  <c r="F19" i="19"/>
  <c r="F14" i="19"/>
  <c r="F43" i="19"/>
  <c r="F22" i="19"/>
  <c r="F51" i="19"/>
  <c r="F57" i="19"/>
  <c r="F28" i="19"/>
  <c r="F50" i="19"/>
  <c r="F21" i="19"/>
  <c r="U27" i="19" l="1"/>
  <c r="U18" i="19"/>
  <c r="U21" i="19"/>
  <c r="U25" i="19"/>
  <c r="U23" i="19"/>
  <c r="U22" i="19"/>
  <c r="U24" i="19"/>
  <c r="U15" i="19"/>
  <c r="U28" i="19"/>
  <c r="U26" i="19"/>
  <c r="U17" i="19"/>
  <c r="U19" i="19"/>
  <c r="U20" i="19"/>
  <c r="U16" i="19"/>
  <c r="U14" i="19"/>
  <c r="U13" i="19"/>
  <c r="G15" i="19" l="1"/>
  <c r="E15" i="19"/>
  <c r="H15" i="19" s="1"/>
  <c r="J15" i="19" s="1"/>
  <c r="G14" i="19"/>
  <c r="E14" i="19"/>
  <c r="E20" i="19"/>
  <c r="G20" i="19"/>
  <c r="G23" i="19"/>
  <c r="E23" i="19"/>
  <c r="G24" i="19"/>
  <c r="E24" i="19"/>
  <c r="H24" i="19" s="1"/>
  <c r="J24" i="19" s="1"/>
  <c r="G25" i="19"/>
  <c r="E25" i="19"/>
  <c r="H25" i="19" s="1"/>
  <c r="J25" i="19" s="1"/>
  <c r="G16" i="19"/>
  <c r="E16" i="19"/>
  <c r="H16" i="19" s="1"/>
  <c r="J16" i="19" s="1"/>
  <c r="G17" i="19"/>
  <c r="E17" i="19"/>
  <c r="H17" i="19" s="1"/>
  <c r="J17" i="19" s="1"/>
  <c r="G21" i="19"/>
  <c r="E21" i="19"/>
  <c r="H21" i="19" s="1"/>
  <c r="J21" i="19" s="1"/>
  <c r="G22" i="19"/>
  <c r="E22" i="19"/>
  <c r="G26" i="19"/>
  <c r="E26" i="19"/>
  <c r="G18" i="19"/>
  <c r="E18" i="19"/>
  <c r="G13" i="19"/>
  <c r="E13" i="19"/>
  <c r="H13" i="19" s="1"/>
  <c r="J13" i="19" s="1"/>
  <c r="G19" i="19"/>
  <c r="E19" i="19"/>
  <c r="H19" i="19" s="1"/>
  <c r="J19" i="19" s="1"/>
  <c r="G28" i="19"/>
  <c r="E28" i="19"/>
  <c r="G27" i="19"/>
  <c r="E27" i="19"/>
  <c r="H27" i="19" l="1"/>
  <c r="J27" i="19" s="1"/>
  <c r="H28" i="19"/>
  <c r="J28" i="19" s="1"/>
  <c r="H22" i="19"/>
  <c r="J22" i="19" s="1"/>
  <c r="H14" i="19"/>
  <c r="J14" i="19" s="1"/>
  <c r="H18" i="19"/>
  <c r="J18" i="19" s="1"/>
  <c r="H23" i="19"/>
  <c r="J23" i="19" s="1"/>
  <c r="H26" i="19"/>
  <c r="J26" i="19" s="1"/>
  <c r="H20" i="19"/>
  <c r="J20" i="19" s="1"/>
  <c r="D57" i="19" l="1"/>
  <c r="D55" i="19"/>
  <c r="D49" i="19"/>
  <c r="D47" i="19"/>
  <c r="D54" i="19"/>
  <c r="D46" i="19"/>
  <c r="D48" i="19"/>
  <c r="D52" i="19"/>
  <c r="D44" i="19"/>
  <c r="D53" i="19"/>
  <c r="D50" i="19"/>
  <c r="D45" i="19"/>
  <c r="D56" i="19"/>
  <c r="D42" i="19"/>
  <c r="D43" i="19"/>
  <c r="D51" i="19"/>
  <c r="E47" i="19" l="1"/>
  <c r="G47" i="19"/>
  <c r="G50" i="19"/>
  <c r="E50" i="19"/>
  <c r="H50" i="19" s="1"/>
  <c r="J50" i="19" s="1"/>
  <c r="G52" i="19"/>
  <c r="E52" i="19"/>
  <c r="G49" i="19"/>
  <c r="E49" i="19"/>
  <c r="E55" i="19"/>
  <c r="G55" i="19"/>
  <c r="G45" i="19"/>
  <c r="E45" i="19"/>
  <c r="G48" i="19"/>
  <c r="E48" i="19"/>
  <c r="G42" i="19"/>
  <c r="E42" i="19"/>
  <c r="H42" i="19" s="1"/>
  <c r="J42" i="19" s="1"/>
  <c r="G53" i="19"/>
  <c r="E53" i="19"/>
  <c r="E46" i="19"/>
  <c r="G46" i="19"/>
  <c r="E51" i="19"/>
  <c r="G51" i="19"/>
  <c r="E43" i="19"/>
  <c r="G43" i="19"/>
  <c r="G56" i="19"/>
  <c r="E56" i="19"/>
  <c r="G57" i="19"/>
  <c r="E57" i="19"/>
  <c r="G44" i="19"/>
  <c r="E44" i="19"/>
  <c r="H44" i="19" s="1"/>
  <c r="J44" i="19" s="1"/>
  <c r="E54" i="19"/>
  <c r="G54" i="19"/>
  <c r="H49" i="19" l="1"/>
  <c r="J49" i="19" s="1"/>
  <c r="H56" i="19"/>
  <c r="J56" i="19" s="1"/>
  <c r="H46" i="19"/>
  <c r="J46" i="19" s="1"/>
  <c r="H48" i="19"/>
  <c r="J48" i="19" s="1"/>
  <c r="H51" i="19"/>
  <c r="J51" i="19" s="1"/>
  <c r="H53" i="19"/>
  <c r="J53" i="19" s="1"/>
  <c r="H52" i="19"/>
  <c r="J52" i="19" s="1"/>
  <c r="H55" i="19"/>
  <c r="J55" i="19" s="1"/>
  <c r="H54" i="19"/>
  <c r="J54" i="19" s="1"/>
  <c r="H43" i="19"/>
  <c r="J43" i="19" s="1"/>
  <c r="H57" i="19"/>
  <c r="J57" i="19" s="1"/>
  <c r="H45" i="19"/>
  <c r="J45" i="19" s="1"/>
  <c r="H47" i="19"/>
  <c r="J47" i="1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C11" authorId="0" shapeId="0" xr:uid="{F0C94E0B-61BC-4B40-8885-819929BD6C1A}">
      <text>
        <r>
          <rPr>
            <b/>
            <sz val="9"/>
            <color indexed="81"/>
            <rFont val="Tahoma"/>
            <family val="2"/>
          </rPr>
          <t>Gonzalo Reyes B.:</t>
        </r>
        <r>
          <rPr>
            <sz val="9"/>
            <color indexed="81"/>
            <rFont val="Tahoma"/>
            <family val="2"/>
          </rPr>
          <t xml:space="preserve">
Fuente sin restricción de cuadal</t>
        </r>
      </text>
    </comment>
    <comment ref="D11" authorId="0" shapeId="0" xr:uid="{E97DC307-5435-4E25-AE9C-408BC01C69C5}">
      <text>
        <r>
          <rPr>
            <b/>
            <sz val="9"/>
            <color indexed="81"/>
            <rFont val="Tahoma"/>
            <family val="2"/>
          </rPr>
          <t>Gonzalo Reyes B.:</t>
        </r>
        <r>
          <rPr>
            <sz val="9"/>
            <color indexed="81"/>
            <rFont val="Tahoma"/>
            <family val="2"/>
          </rPr>
          <t xml:space="preserve">
Caudal de excedencia al 90%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G11" authorId="0" shapeId="0" xr:uid="{9D4B270E-200B-480A-B446-13C77B383D5E}">
      <text>
        <r>
          <rPr>
            <b/>
            <sz val="9"/>
            <color indexed="81"/>
            <rFont val="Tahoma"/>
            <family val="2"/>
          </rPr>
          <t>Gonzalo Reyes B.:</t>
        </r>
        <r>
          <rPr>
            <sz val="9"/>
            <color indexed="81"/>
            <rFont val="Tahoma"/>
            <family val="2"/>
          </rPr>
          <t xml:space="preserve">
Debido a que en el año 15 el de mayor demanda no hay déficit de derechos de agua ni de caudal en la fuente, no es necesario hacer el cálculo del resto de años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D35" authorId="0" shapeId="0" xr:uid="{69E972EE-AF42-42E6-BB12-A99A6890D668}">
      <text>
        <r>
          <rPr>
            <b/>
            <sz val="9"/>
            <color indexed="81"/>
            <rFont val="Tahoma"/>
            <family val="2"/>
          </rPr>
          <t>Gonzalo Reyes B.:</t>
        </r>
        <r>
          <rPr>
            <sz val="9"/>
            <color indexed="81"/>
            <rFont val="Tahoma"/>
            <family val="2"/>
          </rPr>
          <t xml:space="preserve">
Corresponde a la demanda a la salida de PTAP. No considera pérdidas de producción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M41" authorId="0" shapeId="0" xr:uid="{3F4AD58C-27FD-4A76-8AF2-2B96FA0DD9F7}">
      <text>
        <r>
          <rPr>
            <b/>
            <sz val="9"/>
            <color indexed="81"/>
            <rFont val="Tahoma"/>
            <family val="2"/>
          </rPr>
          <t>Gonzalo Reyes B.:</t>
        </r>
        <r>
          <rPr>
            <sz val="9"/>
            <color indexed="81"/>
            <rFont val="Tahoma"/>
            <family val="2"/>
          </rPr>
          <t xml:space="preserve">
Corresponde a la demanda a la entrada de la PTAP</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D11" authorId="0" shapeId="0" xr:uid="{31FC56C5-D3DD-45A1-A9D8-A7E6AB2B8858}">
      <text>
        <r>
          <rPr>
            <b/>
            <sz val="9"/>
            <color indexed="81"/>
            <rFont val="Tahoma"/>
            <family val="2"/>
          </rPr>
          <t>Gonzalo Reyes B.:</t>
        </r>
        <r>
          <rPr>
            <sz val="9"/>
            <color indexed="81"/>
            <rFont val="Tahoma"/>
            <family val="2"/>
          </rPr>
          <t xml:space="preserve">
Corresponde a la demanda a la salida de PTAP. No considera pérdidas de producción</t>
        </r>
      </text>
    </comment>
    <comment ref="M11" authorId="0" shapeId="0" xr:uid="{37BF53E2-069B-4C6E-86DB-1A370E003324}">
      <text>
        <r>
          <rPr>
            <b/>
            <sz val="9"/>
            <color indexed="81"/>
            <rFont val="Tahoma"/>
            <family val="2"/>
          </rPr>
          <t>Gonzalo Reyes B.:</t>
        </r>
        <r>
          <rPr>
            <sz val="9"/>
            <color indexed="81"/>
            <rFont val="Tahoma"/>
            <family val="2"/>
          </rPr>
          <t xml:space="preserve">
Corresponde a la demanda a la salida de PTAP. No considera pérdidas de producción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D11" authorId="0" shapeId="0" xr:uid="{E1CEA67D-8DE5-4D39-ABD4-F27A70FF1DE0}">
      <text>
        <r>
          <rPr>
            <b/>
            <sz val="9"/>
            <color indexed="81"/>
            <rFont val="Tahoma"/>
            <family val="2"/>
          </rPr>
          <t>Gonzalo Reyes B.:</t>
        </r>
        <r>
          <rPr>
            <sz val="9"/>
            <color indexed="81"/>
            <rFont val="Tahoma"/>
            <family val="2"/>
          </rPr>
          <t xml:space="preserve">
Corresponde a la demanda a la salida de PTAP. No considera pérdidas de producción</t>
        </r>
      </text>
    </comment>
    <comment ref="M11" authorId="0" shapeId="0" xr:uid="{32976F98-9E85-4F14-A9B0-C6A3626524CC}">
      <text>
        <r>
          <rPr>
            <b/>
            <sz val="9"/>
            <color indexed="81"/>
            <rFont val="Tahoma"/>
            <family val="2"/>
          </rPr>
          <t>Gonzalo Reyes B.:</t>
        </r>
        <r>
          <rPr>
            <sz val="9"/>
            <color indexed="81"/>
            <rFont val="Tahoma"/>
            <family val="2"/>
          </rPr>
          <t xml:space="preserve">
Corresponde a la demanda a la salida de PTAP. No considera pérdidas de producción</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M10" authorId="0" shapeId="0" xr:uid="{A8A0C763-5BA9-4DA4-BFB6-918FB42F27D7}">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5" authorId="0" shapeId="0" xr:uid="{4B3E51FF-0CE7-489B-BF1C-AFBA4C46893D}">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61" authorId="0" shapeId="0" xr:uid="{31BB0B29-9DEB-400E-ACC7-E2E6186718EB}">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87" authorId="0" shapeId="0" xr:uid="{35A119C1-C95E-4057-BCD0-B1657E299EA0}">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139" authorId="0" shapeId="0" xr:uid="{F43DC441-573B-4129-817A-02E3A2F3299D}">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165" authorId="0" shapeId="0" xr:uid="{83151A3B-DBF0-474A-96B9-97511B550259}">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191" authorId="0" shapeId="0" xr:uid="{63F28E12-EE73-4848-A0A8-1548F472F822}">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217" authorId="0" shapeId="0" xr:uid="{15D226A7-42E7-49DE-A9B9-7D30C02A50FE}">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243" authorId="0" shapeId="0" xr:uid="{B257707A-8D4E-4145-9647-ACC5E63905EE}">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269" authorId="0" shapeId="0" xr:uid="{A1E820BF-F50B-4635-98B4-E080D2305765}">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295" authorId="0" shapeId="0" xr:uid="{5737F382-1FC4-4DB0-A84A-2BBFDC44FA12}">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21" authorId="0" shapeId="0" xr:uid="{F25F605A-378F-4902-BA85-BFBF6DD09B0C}">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47" authorId="0" shapeId="0" xr:uid="{74156C60-6487-4113-9D7C-57478E44F0B5}">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73" authorId="0" shapeId="0" xr:uid="{B44D8D47-7304-49D2-B088-E9585B22D828}">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99" authorId="0" shapeId="0" xr:uid="{6B832651-E43C-4B5A-ABCA-23FA6BF03EF1}">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425" authorId="0" shapeId="0" xr:uid="{5295DBBB-1C69-4310-B50D-2FCBDB2E62FF}">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D12" authorId="0" shapeId="0" xr:uid="{E3747905-A73C-4CF3-9CCC-13E92E0ACE74}">
      <text>
        <r>
          <rPr>
            <b/>
            <sz val="9"/>
            <color indexed="81"/>
            <rFont val="Tahoma"/>
            <family val="2"/>
          </rPr>
          <t>Victoria Rojas:</t>
        </r>
        <r>
          <rPr>
            <sz val="9"/>
            <color indexed="81"/>
            <rFont val="Tahoma"/>
            <family val="2"/>
          </rPr>
          <t xml:space="preserve">
Corresponde a la demanda a la salida de distribución sin considerar el consumo de Colbún ya que es un cliente solamente de producción y sin la regulación de la PEAP Río Cruces</t>
        </r>
      </text>
    </comment>
  </commentList>
</comments>
</file>

<file path=xl/sharedStrings.xml><?xml version="1.0" encoding="utf-8"?>
<sst xmlns="http://schemas.openxmlformats.org/spreadsheetml/2006/main" count="1120" uniqueCount="363">
  <si>
    <t>PLAN DE DESARROLLO AGUAS DÉCIMA</t>
  </si>
  <si>
    <t>PARÁMETROS GENERALES DE MODELAMIENTO</t>
  </si>
  <si>
    <t>Derechos Constituidos y/o en Uso</t>
  </si>
  <si>
    <t>l/s</t>
  </si>
  <si>
    <t>Acciones</t>
  </si>
  <si>
    <t>Resolución DGA</t>
  </si>
  <si>
    <t>Inscripción en el CBR
(Fojas, N° y Fecha)</t>
  </si>
  <si>
    <t>Etapa: Producción</t>
  </si>
  <si>
    <t>Sector: Valdivia</t>
  </si>
  <si>
    <t>Río Calle Calle</t>
  </si>
  <si>
    <t>Captación Cuesta de Soto. 
Derecho consuntivo, permanente y continuo</t>
  </si>
  <si>
    <t>N: 5.586.518
E: 656.334</t>
  </si>
  <si>
    <t>N.A.</t>
  </si>
  <si>
    <t>Fojas 1 Nº 1 de 1995;
Fojas 6 Nº8 de 1997;
Fojas 1 Nº 1 de 2003</t>
  </si>
  <si>
    <t>Estero Llancahue</t>
  </si>
  <si>
    <t>Captación Llancahue.
Derecho consuntivo,
permanente y continuo</t>
  </si>
  <si>
    <t>N: 5.594.091
E: 655.735</t>
  </si>
  <si>
    <t>Fojas 1 Nº2 de 1995</t>
  </si>
  <si>
    <t>Estero Kunstmann</t>
  </si>
  <si>
    <t>Estero Pillopillo</t>
  </si>
  <si>
    <t>Río Piedra Blanca</t>
  </si>
  <si>
    <t>Río Santo Domingo</t>
  </si>
  <si>
    <t>-</t>
  </si>
  <si>
    <t>529 / 1983</t>
  </si>
  <si>
    <t>528 / 1983</t>
  </si>
  <si>
    <t>219 / 1996</t>
  </si>
  <si>
    <t>619 / 1983</t>
  </si>
  <si>
    <t>Cuadro 4-1 Derechos de Agua y Capacidad de Fuentes Superficiales por Sector Abastecido</t>
  </si>
  <si>
    <t>DERECHOS DE AGUA</t>
  </si>
  <si>
    <t>Mes</t>
  </si>
  <si>
    <t>OFERTA FUENTES SUPERFICIALES</t>
  </si>
  <si>
    <t>Oferta Río Calle Calle
(l/s)</t>
  </si>
  <si>
    <t>Nombre Fuente de Reserva</t>
  </si>
  <si>
    <t>Nombre de la Fuente</t>
  </si>
  <si>
    <t>Identificación del Derecho</t>
  </si>
  <si>
    <t>Punto de Captación del Derecho</t>
  </si>
  <si>
    <t>Total Oferta Superficial
(l/s)</t>
  </si>
  <si>
    <t>Ene</t>
  </si>
  <si>
    <t>Feb</t>
  </si>
  <si>
    <t>Mar</t>
  </si>
  <si>
    <t>Abr</t>
  </si>
  <si>
    <t>May</t>
  </si>
  <si>
    <t>Jun</t>
  </si>
  <si>
    <t>Jul</t>
  </si>
  <si>
    <t>Ago</t>
  </si>
  <si>
    <t>Sept</t>
  </si>
  <si>
    <t>Oct</t>
  </si>
  <si>
    <t>Nov</t>
  </si>
  <si>
    <t>Dic</t>
  </si>
  <si>
    <t>Cuadro Nº 4-2 a: Oferta Fuentes Superficiales (sin proyecto)</t>
  </si>
  <si>
    <t>No considera</t>
  </si>
  <si>
    <t>Pérdidas</t>
  </si>
  <si>
    <t>Pérdidas de distribución</t>
  </si>
  <si>
    <t>Pérdidas de producción</t>
  </si>
  <si>
    <t>Oferta Estero Llancachue
(l/s)</t>
  </si>
  <si>
    <t>Cuadro Nº 4-3: Balance Oferta y Demanda Fuentes Superficiales (sin proyecto)</t>
  </si>
  <si>
    <t>Oferta
Fuentes Superficiales
(l/s)</t>
  </si>
  <si>
    <t>Oferta
Fuentes Subterráneas
(l/s)</t>
  </si>
  <si>
    <t>Total Oferta
Fuentes
(l/s)</t>
  </si>
  <si>
    <t>Déficit
(Superávit)
(l/s)</t>
  </si>
  <si>
    <t>probabilidad de excedencia mes a mes.</t>
  </si>
  <si>
    <t>NOTA: Capacidad fuente (de acuerdo al derecho de agua de propiedad de la empresa) con 90%</t>
  </si>
  <si>
    <t>Cuadro Nº 4-2 b: Oferta Fuentes Superficiales con restricción derechos de agua (sin proyecto)</t>
  </si>
  <si>
    <t>Demanda máxima
diaria año 15
(l/s)</t>
  </si>
  <si>
    <t>CMMC</t>
  </si>
  <si>
    <t>CDMC</t>
  </si>
  <si>
    <t>FDMC</t>
  </si>
  <si>
    <t>FHMC</t>
  </si>
  <si>
    <t>Coeficientes</t>
  </si>
  <si>
    <t>Oferta Estero Llancachue PD vigente
(l/s)</t>
  </si>
  <si>
    <t>Entrega desde
Fuentes Llancahue
(l/s)</t>
  </si>
  <si>
    <t>Máximos</t>
  </si>
  <si>
    <t>DEMANDA MENSUAL PROYECTADA TOTAL Y POR FUENTE</t>
  </si>
  <si>
    <t>Distribución Mensual Total Demanda Máxima Diaria del Sistema (l/s)</t>
  </si>
  <si>
    <t>Distribución Mensual Demanda Máxima Diaria Desde Fuente Llancahue (l/s)</t>
  </si>
  <si>
    <t>Distribución Mensual Demanda Máxima Diaria Desde Fuente Cuesta Soto (l/s)</t>
  </si>
  <si>
    <t>Lógica de Operación: Se prioriza la máxima extracción desde Llancahue porque es gravitacional</t>
  </si>
  <si>
    <t>Capacidad de Tratamiento</t>
  </si>
  <si>
    <t>BALANCE OD FUENTES SUPERFICIALES</t>
  </si>
  <si>
    <t>BALANCE OD PTAP</t>
  </si>
  <si>
    <t>Capacidad Total
(l/s)</t>
  </si>
  <si>
    <t>Demanda Máxima
Diaria de Producción
(l/s)</t>
  </si>
  <si>
    <t>PTAP
Llancahue
(l/s)</t>
  </si>
  <si>
    <t>PTAP
Cuesta de Soto
(l/s)</t>
  </si>
  <si>
    <t>Máximo</t>
  </si>
  <si>
    <t>Balance 
Sin Proyecto
(l/s)</t>
  </si>
  <si>
    <t>Cuadro Nº 4-4a: Demanda de PTAP Por Sector Abastecido. Sin Proyecto</t>
  </si>
  <si>
    <t>Capacidad PTAP
Llancahue
(l/s)</t>
  </si>
  <si>
    <t>Cuadro Nº 4-3: Balance Oferta y Demanda Fuentes Superficiales (sin proyecto) 
Detalle Entrega desde Cada Fuente</t>
  </si>
  <si>
    <t>PRODUCCIÓN MÁXIMA PROYECTADA POR FUENTE</t>
  </si>
  <si>
    <t>Capacidad Máxima Producción</t>
  </si>
  <si>
    <t>Capacidad PTAP</t>
  </si>
  <si>
    <t>Cuesta de Soto (l/s)</t>
  </si>
  <si>
    <t>Llancahue (l/s)</t>
  </si>
  <si>
    <t>Sector: Cuesta de Soto</t>
  </si>
  <si>
    <t>La capacidad máxima está condicionada al mínimo entre la capacidad de la fuente, los derechos de agua y la planta</t>
  </si>
  <si>
    <t>Mínimo</t>
  </si>
  <si>
    <t>% Utiliz.</t>
  </si>
  <si>
    <t>Se prioriza el uso de Llancahue por no tener elevación, la demanda faltante se abastece desde Cuesta de Soto.</t>
  </si>
  <si>
    <t>BALANCE OD CLORACIÓN</t>
  </si>
  <si>
    <t>Nombre Centro de Cloración: Cuesta de Soto</t>
  </si>
  <si>
    <t>Año</t>
  </si>
  <si>
    <t>Capacidad Centro Cloración
(l/s)</t>
  </si>
  <si>
    <t>Sector: Llancahue</t>
  </si>
  <si>
    <t>Nombre Centro de Cloración: Llancahue</t>
  </si>
  <si>
    <t>BALANCE OD FLUORURACIÓN</t>
  </si>
  <si>
    <t>Cuadro Nº 4-6a: Demanda Centros de Cloración Por Sector Abastecido. Sin Proyecto</t>
  </si>
  <si>
    <t>Cuadro Nº 4-6a: Demanda Centros de Fluoruración Por Sector Abastecido. Sin Proyecto</t>
  </si>
  <si>
    <t>Cuadro Nº 4-6b: Demanda Centros de Fluoruración Por Sector Abastecido. Sin Proyecto</t>
  </si>
  <si>
    <t>CAPACIDAD PTAP SEGÚN TURBIEDAD</t>
  </si>
  <si>
    <t>Cuadro Nº 4-6b: Demanda Centros de Cloración Por Sector Abastecido. Sin Proyecto</t>
  </si>
  <si>
    <t>Cuadro Nº 4-5a: Capacidad Plantas de Tratamiento Para Abatir Turbiedad</t>
  </si>
  <si>
    <t>Nombre: PTAP Llancahue</t>
  </si>
  <si>
    <t>Turbiedad
(NTU)</t>
  </si>
  <si>
    <t>Caudal Efectivo de PTAP
(l/s)</t>
  </si>
  <si>
    <t>% de Capacidad</t>
  </si>
  <si>
    <t>Área</t>
  </si>
  <si>
    <t>m2</t>
  </si>
  <si>
    <t>m3</t>
  </si>
  <si>
    <t>Volumen en 1 m</t>
  </si>
  <si>
    <t>D (m) =</t>
  </si>
  <si>
    <t>Q (m3/s) =</t>
  </si>
  <si>
    <t>v (m/s) =</t>
  </si>
  <si>
    <t>D
(mm)</t>
  </si>
  <si>
    <t>Hg
(m)</t>
  </si>
  <si>
    <t>Helev
(m)</t>
  </si>
  <si>
    <t>BALANCE PEAP e IMPULSIONES</t>
  </si>
  <si>
    <t>Nombre PEAP: Captación Cuesta de Soto</t>
  </si>
  <si>
    <t>Impulsión Asociada</t>
  </si>
  <si>
    <t>Cuadro Nº 4-9a: Balance Oferta Demanda Plantas Elevadoras de Agua Potables. Por Secor Abastecido. Sin Proyecto.</t>
  </si>
  <si>
    <t>Cuadro Nº 4-8a: Balance Oferta Demanda Plantas Elevadoras e Impulsión Asociada Por Secor Abastecido. Sin Proyecto.</t>
  </si>
  <si>
    <t>Oferta Capacidad 
Planta Elevadora</t>
  </si>
  <si>
    <t>Q
(l/s)</t>
  </si>
  <si>
    <t>H
(m)</t>
  </si>
  <si>
    <t>Demanda Capacidad</t>
  </si>
  <si>
    <t>Qmáx diario 
(l/s)</t>
  </si>
  <si>
    <t>Balance PEAP
sin Proyecto</t>
  </si>
  <si>
    <t>Balance Conducción sin Proyecto
(l/s)</t>
  </si>
  <si>
    <t>Oferta Impulsión
(l/s)</t>
  </si>
  <si>
    <t>Qmáx diario PEAP
(l/s)</t>
  </si>
  <si>
    <t>Velocidad</t>
  </si>
  <si>
    <t>Velocidad Impulsión a Qmax PEAP
(m/s)</t>
  </si>
  <si>
    <t>Oferta Impulsión (l/s)</t>
  </si>
  <si>
    <t>Pérdida de Carga
(m)</t>
  </si>
  <si>
    <t>D =</t>
  </si>
  <si>
    <t>Q =</t>
  </si>
  <si>
    <t>L =</t>
  </si>
  <si>
    <t>mm</t>
  </si>
  <si>
    <t>Pérdida Carga</t>
  </si>
  <si>
    <t>m</t>
  </si>
  <si>
    <t>m/s</t>
  </si>
  <si>
    <t>A =</t>
  </si>
  <si>
    <t>Nombre PEAP: Cuesta de Soto</t>
  </si>
  <si>
    <t>BALANCE ADUCCIONES PRODUCCIÓN</t>
  </si>
  <si>
    <t>Cuadro Nº 4-10a: Balance Oferta Demanda Conducciones. Sin Proyecto.</t>
  </si>
  <si>
    <t>Nombre Aducción: ADPLCS1</t>
  </si>
  <si>
    <t>Total Capacidad
(l/s)</t>
  </si>
  <si>
    <t>Veq.
(m/s)</t>
  </si>
  <si>
    <t>Deq.
(mm)</t>
  </si>
  <si>
    <t>Capacidad Qmax Porteo
(l/s)</t>
  </si>
  <si>
    <t>Demanda Qmáx
(l/s)</t>
  </si>
  <si>
    <t>Balance Aducción sin Proyecto
(l/s)</t>
  </si>
  <si>
    <t>m2/s</t>
  </si>
  <si>
    <t>Viscosidad cinemática</t>
  </si>
  <si>
    <t>Re</t>
  </si>
  <si>
    <t>f</t>
  </si>
  <si>
    <t>Cuadro Nº 4-8c: Balance Oferta Demanda Plantas Elevadoras e Impulsión Asociada Por Secor Abastecido. Sin Proyecto.</t>
  </si>
  <si>
    <t>Cuadro Nº 4-10b: Balance Oferta Demanda Conducciones. Sin Proyecto.</t>
  </si>
  <si>
    <t>Material</t>
  </si>
  <si>
    <t>PVC - HDPE</t>
  </si>
  <si>
    <t>Asbesto Cemento</t>
  </si>
  <si>
    <t>Acero (usado)</t>
  </si>
  <si>
    <t>Hierro (usado)</t>
  </si>
  <si>
    <t>Hierro (nuevo)</t>
  </si>
  <si>
    <t>Acero (nuevo)</t>
  </si>
  <si>
    <t>Material / Estado Tuberías</t>
  </si>
  <si>
    <t>Coef. HW</t>
  </si>
  <si>
    <t>Vel. Máx</t>
  </si>
  <si>
    <t>Nombre: PTAP Cuesta de Soto</t>
  </si>
  <si>
    <t>Conducciones paralelas</t>
  </si>
  <si>
    <t>Nombre</t>
  </si>
  <si>
    <t>ADPLCS2</t>
  </si>
  <si>
    <t>&gt;&gt;&gt; iguala pérdidas de cargas de los tramos</t>
  </si>
  <si>
    <t>&gt;&gt;&gt; iguala pérdida de carga equivalente con los tramos</t>
  </si>
  <si>
    <t>Año 2006</t>
  </si>
  <si>
    <t>Año 2007</t>
  </si>
  <si>
    <t>Año 2008</t>
  </si>
  <si>
    <t>Año 2009</t>
  </si>
  <si>
    <t>Año 2010</t>
  </si>
  <si>
    <t>Año 2011</t>
  </si>
  <si>
    <t>Año 2012</t>
  </si>
  <si>
    <t>Año 2013</t>
  </si>
  <si>
    <t>Año 2014</t>
  </si>
  <si>
    <t>Año 2015</t>
  </si>
  <si>
    <t>Año 2016</t>
  </si>
  <si>
    <t>Año 2017</t>
  </si>
  <si>
    <t>Entre 4 y 10 UNT</t>
  </si>
  <si>
    <t>Entre 10 y 20 UNT</t>
  </si>
  <si>
    <t xml:space="preserve">Valores &gt; 50 UNT </t>
  </si>
  <si>
    <t>TOTAL</t>
  </si>
  <si>
    <t xml:space="preserve">Valores &lt; 4 UNT </t>
  </si>
  <si>
    <t>AGUAS DECIMA S.A.</t>
  </si>
  <si>
    <t>Valdivia, 26 Enero 2018.</t>
  </si>
  <si>
    <t>LABORATORIO</t>
  </si>
  <si>
    <t>N° DE EVENTOS DE TURBIEDAD EN EL AGUA CRUDA. ETAP CUESTA SOTO.</t>
  </si>
  <si>
    <t xml:space="preserve"> AÑO 2006 a 2017.</t>
  </si>
  <si>
    <t>Entre 21 y 30 UNT</t>
  </si>
  <si>
    <t>Entre 31 y 40 UNT</t>
  </si>
  <si>
    <t>Entre 41 y 50 UNT</t>
  </si>
  <si>
    <t>Comentarios:</t>
  </si>
  <si>
    <t xml:space="preserve">1.- Desde el año 2006 la cantidad de análisis de turbiedad se ha ido incrementando en función a la operación de la planta </t>
  </si>
  <si>
    <t xml:space="preserve">     hasta llegar a un análisis en forma diaria.</t>
  </si>
  <si>
    <t xml:space="preserve">2.- Se observa que la mayoría de los eventos de turbiedad se encuentran en el rango de menores de 4 UNT, sin embargo, </t>
  </si>
  <si>
    <t xml:space="preserve">     hay eventos con valores de turbiedad superiores a ese rango lo que obliga al agregado de productos químicos para </t>
  </si>
  <si>
    <t xml:space="preserve">     dejar el valor de turbiedad bajo el límite máximo aceptado por la norma chilena, NCh 409 Of 2005.</t>
  </si>
  <si>
    <t xml:space="preserve">3.- En el momento del agregado de coagulantes se debe agregar cal para mejorar el valor de pH en el agua de salida de </t>
  </si>
  <si>
    <t xml:space="preserve">     la planta de tratamiento, por lo que se debe poner especial atención a la dosificación de estos reactivos para tener </t>
  </si>
  <si>
    <t xml:space="preserve">     buenos resulttados.</t>
  </si>
  <si>
    <t>Saluda atentamente a Ud.,</t>
  </si>
  <si>
    <t>Gerardo Marcuello A.</t>
  </si>
  <si>
    <t>Jefe Depto Calidad AGUAS DECIMA S.A.</t>
  </si>
  <si>
    <t>Se modela de forma que se igualen las pérdidas de carga de ambos tramos</t>
  </si>
  <si>
    <t>Luego se busca el diámetro equivalente para que la pérdida de carga sea la misma que en cada tramo</t>
  </si>
  <si>
    <t>Cuadro Nº 4-9c: Balance Oferta Demanda Plantas Elevadoras de Agua Potables. Por Secor Abastecido. Sin Proyecto.</t>
  </si>
  <si>
    <t>Velocidad máxima</t>
  </si>
  <si>
    <t>ADLLAN-2</t>
  </si>
  <si>
    <t>ADLLAN-3</t>
  </si>
  <si>
    <t>ADPLCS2-2</t>
  </si>
  <si>
    <t>ADPLCS2-3</t>
  </si>
  <si>
    <t>Capacidad Captación</t>
  </si>
  <si>
    <t>Entrada máximo a la PTAP</t>
  </si>
  <si>
    <t>Estas tuberías deben transportar en su conjunto un caudal equivalente al máximo entre la capacidad de la captación y el de entrada a la PTAP (criterio más conservador)</t>
  </si>
  <si>
    <t>Cuadro Nº 4-10c: Balance Oferta Demanda Conducciones. Sin Proyecto.</t>
  </si>
  <si>
    <t>Pérdia de carga a la demanda máxima &gt;&gt;&gt;</t>
  </si>
  <si>
    <t>Cuadro Nº 4-10d: Balance Oferta Demanda Conducciones. Sin Proyecto.</t>
  </si>
  <si>
    <t>Nombre Aducción: ADPLCS3</t>
  </si>
  <si>
    <t>Diferencias de Cota</t>
  </si>
  <si>
    <t>Estanque de carga</t>
  </si>
  <si>
    <t>PTAP</t>
  </si>
  <si>
    <t>Nombre Aducción: ADCST (Tramo 6)</t>
  </si>
  <si>
    <t>Estanque Picarte</t>
  </si>
  <si>
    <t>Estanque agua filtrada</t>
  </si>
  <si>
    <t>Distribución Demanda en Estanques</t>
  </si>
  <si>
    <t>Estanques Inés de Suárez</t>
  </si>
  <si>
    <t>Cuadro Nº 4-10e: Balance Oferta Demanda Conducciones. Sin Proyecto.</t>
  </si>
  <si>
    <t>Cuadro Nº 4-10f: Balance Oferta Demanda Conducciones. Sin Proyecto.</t>
  </si>
  <si>
    <t xml:space="preserve"> </t>
  </si>
  <si>
    <t>Cuadro Nº 4-10g: Balance Oferta Demanda Conducciones. Sin Proyecto.</t>
  </si>
  <si>
    <t>Nombre Aducción: ADCST (Tramos 7 y 8)</t>
  </si>
  <si>
    <t>Cuadro Nº 4-10h: Balance Oferta Demanda Conducciones. Sin Proyecto.</t>
  </si>
  <si>
    <t>Cuadro Nº 4-10i: Balance Oferta Demanda Conducciones. Sin Proyecto.</t>
  </si>
  <si>
    <t>Cuadro Nº 4-10j: Balance Oferta Demanda Conducciones. Sin Proyecto.</t>
  </si>
  <si>
    <t>Nombre Aducción: ADCST Subida Aducción</t>
  </si>
  <si>
    <t>Nombre Aducción: ADCST (Tramos 9 al 12)</t>
  </si>
  <si>
    <t xml:space="preserve">Acero </t>
  </si>
  <si>
    <t>HDPE</t>
  </si>
  <si>
    <t>Fe Fundido</t>
  </si>
  <si>
    <t>Aducción ADCST desde Estanque de Agua Filtrada a Estanque Picarte</t>
  </si>
  <si>
    <t>Pérdida de Carga
(mca)</t>
  </si>
  <si>
    <t>ADUCCIÓN ADCST</t>
  </si>
  <si>
    <t>ADUCCIÓN ADLLAN</t>
  </si>
  <si>
    <t>ADUCCIÓN ADSUBI</t>
  </si>
  <si>
    <t>Cuadro Nº 4-10k: Balance Oferta Demanda Conducciones. Sin Proyecto.</t>
  </si>
  <si>
    <t>Nombre Aducción: ADSUBI (02 y 03)</t>
  </si>
  <si>
    <t>Estanque Inés de Suárez</t>
  </si>
  <si>
    <t>Cuadro Nº 4-10l: Balance Oferta Demanda Conducciones. Sin Proyecto.</t>
  </si>
  <si>
    <t>Nombre Aducción: ADSUBI (01)</t>
  </si>
  <si>
    <t>Asb Cemento</t>
  </si>
  <si>
    <t>Përdida de carga máxima del sistema ADLLAN 1-2-3 &gt;&gt;&gt;</t>
  </si>
  <si>
    <t>Pérdida de Carga Máxima
(mca)</t>
  </si>
  <si>
    <t>ADUCCIÓN ADLLPI</t>
  </si>
  <si>
    <t>Cuadro Nº 4-10m: Balance Oferta Demanda Conducciones. Sin Proyecto.</t>
  </si>
  <si>
    <t>ADLLPI (Tramo 2 1-3)</t>
  </si>
  <si>
    <t>ADLLPI (Tramo 1 1-4)</t>
  </si>
  <si>
    <t>Estanque agua filtrada Llancahue</t>
  </si>
  <si>
    <t>Cuadro Nº 4-10n: Balance Oferta Demanda Conducciones. Sin Proyecto.</t>
  </si>
  <si>
    <t>Cuadro Nº 4-10o: Balance Oferta Demanda Conducciones. Sin Proyecto.</t>
  </si>
  <si>
    <t>Nombre Aducción: Subida Aducción</t>
  </si>
  <si>
    <t>Cuadro Nº 4-10p: Balance Oferta Demanda Conducciones. Sin Proyecto.</t>
  </si>
  <si>
    <t>Asb. Cemento</t>
  </si>
  <si>
    <t>BALANCE OD ESTANQUES DE DISTRIBUCIÓN</t>
  </si>
  <si>
    <t>Cuadro Nº 4-11a: Balance Oferta - Demanda de Regulación Por Sector de Estanque. Sin Proyecto</t>
  </si>
  <si>
    <t>Población
(hab)</t>
  </si>
  <si>
    <t>Demanda Máxima
Diaria de Distribución
(l/s)</t>
  </si>
  <si>
    <t>Demanda (m3)</t>
  </si>
  <si>
    <t>Regulación</t>
  </si>
  <si>
    <t>Incendio</t>
  </si>
  <si>
    <t>Emergencia</t>
  </si>
  <si>
    <t>Total</t>
  </si>
  <si>
    <t>Capacidad Existente
(m3)</t>
  </si>
  <si>
    <t>Balance 
Sin Proyecto
(m3)</t>
  </si>
  <si>
    <t>Nombre Estanques: Picarte (4.000 m3) e Inés de Suárez (2.000, 4.000 y 4.000 m3)</t>
  </si>
  <si>
    <t>Entrega desde Fuente Cuesta de Soto
(l/s)</t>
  </si>
  <si>
    <t>Se concluye que no hay déficit en fuentes ya sea por restricciones hidrológicas como por derechos de agua. No se requieren inversiones en fuentes o derechos</t>
  </si>
  <si>
    <t>Distribución Mensual Total Demanda Máxima Diaria a la Salidad de las PTAP (Q Máx Diario l/s)</t>
  </si>
  <si>
    <t>Distribución Mensual Producción Máxima Diaria Desde Fuente Llancahue (Q Máx Diario l/s)</t>
  </si>
  <si>
    <t>Distribución Mensual Producción Máxima Diaria Desde Fuente Cuesta Soto (Q Máx Diario l/s)</t>
  </si>
  <si>
    <t>Obras Proyectadas</t>
  </si>
  <si>
    <t>Designación</t>
  </si>
  <si>
    <t>Capacidad
(l/s)</t>
  </si>
  <si>
    <t>Déficit 
sin Proyecto
(l/s)</t>
  </si>
  <si>
    <t>Balance 
con Proyecto
(l/s)</t>
  </si>
  <si>
    <t>Aumento de capacidad</t>
  </si>
  <si>
    <t>PTAP Cuesta de Soto</t>
  </si>
  <si>
    <t>Cuadro Nº 4-4d: Balance Oferta Demanda de PTAP Cuesta de Soto. Con Proyecto</t>
  </si>
  <si>
    <t>Cuadro Nº 4-4c: Balance Oferta Demanda de PTAP Cuesta de Soto. Sin Proyecto</t>
  </si>
  <si>
    <t>Cuadro Nº 4-4b: Balance Oferta Demanda de PTAP Llancahue. Sin Proyecto</t>
  </si>
  <si>
    <t>Cuadro Nº 4-6c: Demanda Centros de Cloración Por Sector Abastecido. Con Proyecto</t>
  </si>
  <si>
    <t>Cloración Cuesta Soto</t>
  </si>
  <si>
    <t>Cuadro Nº 4-9b: Balance Oferta Demanda Plantas Elevadoras de Agua Potable. Por Secor Abastecido. Sin Proyecto.</t>
  </si>
  <si>
    <t>Cuadro Nº 4-10a': Balance Oferta Demanda Conducciones. Sin Proyecto.</t>
  </si>
  <si>
    <t>Nombre Aducción: ADPLCS1 + Aporte de Impulsión Auxiliar Cuesta de Soto</t>
  </si>
  <si>
    <t>Nombre Centro de Fluoración: Llancahue</t>
  </si>
  <si>
    <t>Nombre Centro de Fluoración: Cuesta de Soto</t>
  </si>
  <si>
    <t>Longitud
(m)</t>
  </si>
  <si>
    <t>Déficit Sin Proyecto</t>
  </si>
  <si>
    <t>Déficit Impulsión L=594m 
(l/s)</t>
  </si>
  <si>
    <t>Déficit Impulsión L=286m 
(l/s)</t>
  </si>
  <si>
    <t>Obra Proyectada PEAP</t>
  </si>
  <si>
    <t>Balance con Proyecto</t>
  </si>
  <si>
    <t>Cuadro Nº 4-9d: Balance Oferta Demanda Plantas Elevadoras de Agua Potables. Por Secor Abastecido. Con Proyecto.</t>
  </si>
  <si>
    <t>Nueva Capacidad
PEAP
(l/s)</t>
  </si>
  <si>
    <t>Pérdida de Carga Nueva Capacidad</t>
  </si>
  <si>
    <t>Tramo de L= 286</t>
  </si>
  <si>
    <t>Tramo de L = 594</t>
  </si>
  <si>
    <t>Balance Conducción con Proyecto
(l/s)</t>
  </si>
  <si>
    <t>Capacidad Qmax Porteo
ADPLCS1
(l/s)</t>
  </si>
  <si>
    <t>Capacidad Qmax Porteo
ADPLCS1-1
(l/s)</t>
  </si>
  <si>
    <t>Capacidad Qmáx Porteo
(l/s)</t>
  </si>
  <si>
    <t>Estanque Picarte (C Rebalse)</t>
  </si>
  <si>
    <t>Estanque agua filtrada (C Fondo Radier)</t>
  </si>
  <si>
    <t>Nombre Aducción: ADCST (Tramos 13 al 25) - HDPE</t>
  </si>
  <si>
    <t>Nombre Aducción: ADCST (Tramos 13 al 25) - Fe Fdo</t>
  </si>
  <si>
    <t>ADLLAN 2-3</t>
  </si>
  <si>
    <t>Nombre Aducción: ADLLAN</t>
  </si>
  <si>
    <t>Nombre Aducción: ADLLAN Tramos Paralelos</t>
  </si>
  <si>
    <t>ADPLCS 1 y 2</t>
  </si>
  <si>
    <t>Cota Captación</t>
  </si>
  <si>
    <t>Entrada PTAP Llancahue</t>
  </si>
  <si>
    <t>ADLLAN</t>
  </si>
  <si>
    <t>Nombre Aducción: ADLLPI Tramos 1 1-4 y 2 1-3</t>
  </si>
  <si>
    <t>Nombre Aducción: ADLLPI Tramo 2 4-7</t>
  </si>
  <si>
    <t>Nombre Aducción: ADLLPI Tramo 2 8-10</t>
  </si>
  <si>
    <t>Cuadro Nº 4-8b: Balance Oferta Demanda Plantas Elevadoras e Impulsión. PEAP Cuesta de Soto. Sin Proyecto.</t>
  </si>
  <si>
    <t>Debido a que hay dos fuentes de abastecimiento para la PTAP Cuesta de Soto, se modeló con la siguiente lógica de operación: primero la aducción gravitacional y en segundo lugar si es que no tuviera capacidad la primera opera la PEAP para suplir el déficit. Sin embargo, en el horizonte de previsión esta situación no fue necesaria.</t>
  </si>
  <si>
    <t>La capacidad máxima será el mayor caudal que permita la restricción de velocidad establecida en Norma y que cumpla con la pérdida de carga respectiva.</t>
  </si>
  <si>
    <r>
      <t xml:space="preserve">CONCLUSIÓN MODELAMIENTO ADLLAN1-2-3:
</t>
    </r>
    <r>
      <rPr>
        <sz val="9"/>
        <color theme="1"/>
        <rFont val="Arial Narrow"/>
        <family val="2"/>
      </rPr>
      <t>La diferencia de cota es de 37,0 m y como el sistema de conducciones tendría una pérdida máxima de 9,0 m al abastecer la demanda máxima, se confirma que este sistema de conducciones puede abastecer la demanda máxima con una holgura considerable.</t>
    </r>
  </si>
  <si>
    <t>Factor Estacionalidad 2020
(año con mayor CMMC)</t>
  </si>
  <si>
    <t>Hay déficit en el período en el año 2032</t>
  </si>
  <si>
    <t>SALIDA DE PTAP SIN PERDIDAS DE PROD</t>
  </si>
  <si>
    <t>La demanda de este cuadro no incluye la demanda de 1 cliente 52 BIS (Colbún) ya que es sólo cliente de producción.</t>
  </si>
  <si>
    <t>Nombre Estanques: Río Cruces</t>
  </si>
  <si>
    <t>Etapa: Distribución</t>
  </si>
  <si>
    <t>Cuadro Nº 4-11b: Balance Oferta - Demanda de Regulación Por Sector de Estanque. Sin Proyecto</t>
  </si>
  <si>
    <t>Facturación sin COLBUN y sin Dda PEAP Río Cruces</t>
  </si>
  <si>
    <t>Dint</t>
  </si>
  <si>
    <t>Dnominal</t>
  </si>
  <si>
    <r>
      <t xml:space="preserve">CONCLUSIÓN MODELAMIENTO ADLLPI
</t>
    </r>
    <r>
      <rPr>
        <sz val="9"/>
        <color theme="1"/>
        <rFont val="Arial Narrow"/>
        <family val="2"/>
      </rPr>
      <t>La pérdida de carga de toda la línea es de 9,8 mca, menor a la diferencia de cota (23,9 m) por lo que se concluye que la aducción es capaz de portear el caudal máximo de demanda del horizonte de previsión</t>
    </r>
  </si>
  <si>
    <r>
      <t xml:space="preserve">CONCLUSIÓN MODELAMIENTO ADSUBI
</t>
    </r>
    <r>
      <rPr>
        <sz val="9"/>
        <color theme="1"/>
        <rFont val="Arial Narrow"/>
        <family val="2"/>
      </rPr>
      <t>La pérdida de carga de toda la línea es de 3,6 mca, menor a la diferencia de cota (32,2 m) por lo que se concluye que la aducción es capaz de portear el caudal máximo de demanda del horizonte de previsión.</t>
    </r>
  </si>
  <si>
    <r>
      <t xml:space="preserve">CONCLUSIÓN MODELAMIENTO ADCST
</t>
    </r>
    <r>
      <rPr>
        <sz val="9"/>
        <color theme="1"/>
        <rFont val="Arial Narrow"/>
        <family val="2"/>
      </rPr>
      <t>La pérdida de carga de toda la línea es de 7,2 mca, menor a la diferencia de cota (27,2 m) por lo que se concluye que la aducción es capaz de portear el caudal máximo de demanda del horizonte de previsión</t>
    </r>
  </si>
  <si>
    <t>Se ha supuesto que la demanda sobre esta PEAP corresponde al caudal máximo determinado en función de la cantidad de horas mensuales de funcionamiento de la PEAP en el año 2022.</t>
  </si>
  <si>
    <r>
      <t xml:space="preserve">CONCLUSIÓN MODELAMIENTO ADPLCS3
</t>
    </r>
    <r>
      <rPr>
        <sz val="9"/>
        <color theme="1"/>
        <rFont val="Arial Narrow"/>
        <family val="2"/>
      </rPr>
      <t>La diferencia de cota es de 4,86 m y como la conducción tendría una pérdida máxima de 1,2 m al abastecer la demanda máxima, se confirma que este sistema de conducciones puede abastecer la demanda máxima.</t>
    </r>
  </si>
  <si>
    <t>Dequiv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</si>
</sst>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0\ "/>
    <numFmt numFmtId="165" formatCode="0.0%"/>
    <numFmt numFmtId="166" formatCode="#,##0.000\ "/>
    <numFmt numFmtId="167" formatCode="#,##0.0000\ "/>
    <numFmt numFmtId="168" formatCode="#,##0.00\ "/>
    <numFmt numFmtId="169" formatCode="#,##0.000000\ "/>
    <numFmt numFmtId="170" formatCode="#,##0.0\ "/>
    <numFmt numFmtId="171" formatCode="&quot;a&quot;\ #,##0.0\ &quot;m/s&quot;"/>
    <numFmt numFmtId="172" formatCode="#,##0.00000\ "/>
    <numFmt numFmtId="173" formatCode="#,##0.000000000\ "/>
    <numFmt numFmtId="174" formatCode="#,##0.00000000000\ "/>
  </numFmts>
  <fonts count="22" x14ac:knownFonts="1">
    <font>
      <sz val="9"/>
      <color theme="1"/>
      <name val="Arial Narrow"/>
      <family val="2"/>
    </font>
    <font>
      <sz val="11"/>
      <color theme="1"/>
      <name val="Calibri"/>
      <family val="2"/>
      <scheme val="minor"/>
    </font>
    <font>
      <sz val="10"/>
      <color theme="1"/>
      <name val="Arial Narrow"/>
      <family val="2"/>
    </font>
    <font>
      <b/>
      <sz val="11"/>
      <color theme="0"/>
      <name val="Arial Narrow"/>
      <family val="2"/>
    </font>
    <font>
      <b/>
      <sz val="10"/>
      <color theme="1"/>
      <name val="Arial Narrow"/>
      <family val="2"/>
    </font>
    <font>
      <sz val="9"/>
      <color indexed="81"/>
      <name val="Tahoma"/>
      <family val="2"/>
    </font>
    <font>
      <b/>
      <sz val="9"/>
      <color indexed="81"/>
      <name val="Tahoma"/>
      <family val="2"/>
    </font>
    <font>
      <sz val="9"/>
      <color theme="1"/>
      <name val="Arial Narrow"/>
      <family val="2"/>
    </font>
    <font>
      <b/>
      <sz val="9"/>
      <color theme="1"/>
      <name val="Arial Narrow"/>
      <family val="2"/>
    </font>
    <font>
      <sz val="9"/>
      <color rgb="FF00B050"/>
      <name val="Arial Narrow"/>
      <family val="2"/>
    </font>
    <font>
      <i/>
      <sz val="9"/>
      <color theme="1"/>
      <name val="Arial Narrow"/>
      <family val="2"/>
    </font>
    <font>
      <sz val="10"/>
      <color theme="1"/>
      <name val="Arial"/>
      <family val="2"/>
    </font>
    <font>
      <b/>
      <sz val="10"/>
      <name val="Arial"/>
      <family val="2"/>
    </font>
    <font>
      <sz val="10"/>
      <name val="Arial"/>
      <family val="2"/>
    </font>
    <font>
      <sz val="8"/>
      <color theme="1"/>
      <name val="Arial"/>
      <family val="2"/>
    </font>
    <font>
      <sz val="8"/>
      <color theme="1"/>
      <name val="Arial Narrow"/>
      <family val="2"/>
    </font>
    <font>
      <sz val="10"/>
      <name val="Arial Narrow"/>
      <family val="2"/>
    </font>
    <font>
      <b/>
      <sz val="10"/>
      <name val="Arial Narrow"/>
      <family val="2"/>
    </font>
    <font>
      <sz val="10"/>
      <name val="MS Sans Serif"/>
      <family val="2"/>
    </font>
    <font>
      <sz val="9"/>
      <color rgb="FFFF0000"/>
      <name val="Arial Narrow"/>
      <family val="2"/>
    </font>
    <font>
      <b/>
      <sz val="9"/>
      <color rgb="FFFF0000"/>
      <name val="Arial Narrow"/>
      <family val="2"/>
    </font>
    <font>
      <sz val="9"/>
      <color rgb="FF000000"/>
      <name val="Arial Narrow"/>
      <family val="2"/>
    </font>
  </fonts>
  <fills count="12">
    <fill>
      <patternFill patternType="none"/>
    </fill>
    <fill>
      <patternFill patternType="gray125"/>
    </fill>
    <fill>
      <patternFill patternType="solid">
        <fgColor theme="1" tint="0.499984740745262"/>
        <bgColor indexed="64"/>
      </patternFill>
    </fill>
    <fill>
      <patternFill patternType="solid">
        <fgColor theme="0"/>
        <bgColor indexed="64"/>
      </patternFill>
    </fill>
    <fill>
      <patternFill patternType="solid">
        <fgColor theme="9"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theme="8" tint="0.39997558519241921"/>
        <bgColor indexed="64"/>
      </patternFill>
    </fill>
    <fill>
      <patternFill patternType="solid">
        <fgColor theme="7" tint="0.39997558519241921"/>
        <bgColor indexed="64"/>
      </patternFill>
    </fill>
    <fill>
      <patternFill patternType="solid">
        <fgColor theme="7" tint="0.79998168889431442"/>
        <bgColor indexed="64"/>
      </patternFill>
    </fill>
    <fill>
      <patternFill patternType="solid">
        <fgColor rgb="FFFFCCFF"/>
        <bgColor indexed="64"/>
      </patternFill>
    </fill>
    <fill>
      <patternFill patternType="solid">
        <fgColor rgb="FFFFFFFF"/>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style="medium">
        <color indexed="64"/>
      </right>
      <top/>
      <bottom/>
      <diagonal/>
    </border>
    <border>
      <left/>
      <right style="medium">
        <color indexed="64"/>
      </right>
      <top/>
      <bottom style="medium">
        <color indexed="64"/>
      </bottom>
      <diagonal/>
    </border>
  </borders>
  <cellStyleXfs count="6">
    <xf numFmtId="164" fontId="0" fillId="0" borderId="0"/>
    <xf numFmtId="9" fontId="2" fillId="0" borderId="0" applyFont="0" applyFill="0" applyBorder="0" applyAlignment="0" applyProtection="0"/>
    <xf numFmtId="0" fontId="7" fillId="0" borderId="0"/>
    <xf numFmtId="0" fontId="1" fillId="0" borderId="0"/>
    <xf numFmtId="0" fontId="11" fillId="0" borderId="0"/>
    <xf numFmtId="9" fontId="11" fillId="0" borderId="0" applyFont="0" applyFill="0" applyBorder="0" applyAlignment="0" applyProtection="0"/>
  </cellStyleXfs>
  <cellXfs count="258">
    <xf numFmtId="164" fontId="0" fillId="0" borderId="0" xfId="0"/>
    <xf numFmtId="164" fontId="3" fillId="2" borderId="0" xfId="0" applyFont="1" applyFill="1"/>
    <xf numFmtId="164" fontId="0" fillId="0" borderId="0" xfId="0" applyAlignment="1">
      <alignment horizontal="left" indent="1"/>
    </xf>
    <xf numFmtId="164" fontId="4" fillId="0" borderId="0" xfId="0" applyFont="1"/>
    <xf numFmtId="164" fontId="0" fillId="0" borderId="0" xfId="0" applyAlignment="1">
      <alignment wrapText="1"/>
    </xf>
    <xf numFmtId="164" fontId="0" fillId="3" borderId="10" xfId="0" applyFill="1" applyBorder="1" applyAlignment="1">
      <alignment horizontal="left" vertical="top" indent="1"/>
    </xf>
    <xf numFmtId="164" fontId="0" fillId="3" borderId="11" xfId="0" applyFill="1" applyBorder="1" applyAlignment="1">
      <alignment horizontal="left" vertical="top" wrapText="1" indent="1"/>
    </xf>
    <xf numFmtId="164" fontId="0" fillId="3" borderId="11" xfId="0" applyFill="1" applyBorder="1" applyAlignment="1">
      <alignment horizontal="right" vertical="top" indent="1"/>
    </xf>
    <xf numFmtId="164" fontId="0" fillId="3" borderId="11" xfId="0" applyFill="1" applyBorder="1" applyAlignment="1">
      <alignment horizontal="center" vertical="top"/>
    </xf>
    <xf numFmtId="164" fontId="0" fillId="3" borderId="11" xfId="0" applyFill="1" applyBorder="1" applyAlignment="1">
      <alignment horizontal="left" vertical="top" indent="1"/>
    </xf>
    <xf numFmtId="164" fontId="0" fillId="3" borderId="12" xfId="0" applyFill="1" applyBorder="1" applyAlignment="1">
      <alignment horizontal="left" vertical="top" wrapText="1" indent="1"/>
    </xf>
    <xf numFmtId="164" fontId="0" fillId="3" borderId="13" xfId="0" applyFill="1" applyBorder="1" applyAlignment="1">
      <alignment horizontal="left" vertical="top" indent="1"/>
    </xf>
    <xf numFmtId="164" fontId="0" fillId="3" borderId="14" xfId="0" applyFill="1" applyBorder="1" applyAlignment="1">
      <alignment horizontal="left" vertical="top" wrapText="1" indent="1"/>
    </xf>
    <xf numFmtId="164" fontId="0" fillId="3" borderId="14" xfId="0" applyFill="1" applyBorder="1" applyAlignment="1">
      <alignment horizontal="right" vertical="top" indent="1"/>
    </xf>
    <xf numFmtId="164" fontId="0" fillId="3" borderId="14" xfId="0" applyFill="1" applyBorder="1" applyAlignment="1">
      <alignment horizontal="center" vertical="top"/>
    </xf>
    <xf numFmtId="164" fontId="0" fillId="3" borderId="14" xfId="0" applyFill="1" applyBorder="1" applyAlignment="1">
      <alignment horizontal="left" vertical="top" indent="1"/>
    </xf>
    <xf numFmtId="164" fontId="0" fillId="3" borderId="15" xfId="0" applyFill="1" applyBorder="1" applyAlignment="1">
      <alignment horizontal="left" vertical="top" wrapText="1" indent="1"/>
    </xf>
    <xf numFmtId="164" fontId="0" fillId="3" borderId="14" xfId="0" applyFill="1" applyBorder="1" applyAlignment="1">
      <alignment horizontal="center" vertical="top" wrapText="1"/>
    </xf>
    <xf numFmtId="164" fontId="0" fillId="3" borderId="14" xfId="0" applyFill="1" applyBorder="1"/>
    <xf numFmtId="164" fontId="0" fillId="3" borderId="16" xfId="0" applyFill="1" applyBorder="1" applyAlignment="1">
      <alignment horizontal="left" vertical="top" indent="1"/>
    </xf>
    <xf numFmtId="164" fontId="0" fillId="3" borderId="17" xfId="0" applyFill="1" applyBorder="1" applyAlignment="1">
      <alignment horizontal="left" vertical="top" wrapText="1" indent="1"/>
    </xf>
    <xf numFmtId="164" fontId="0" fillId="3" borderId="17" xfId="0" applyFill="1" applyBorder="1" applyAlignment="1">
      <alignment horizontal="center" vertical="top" wrapText="1"/>
    </xf>
    <xf numFmtId="164" fontId="0" fillId="3" borderId="17" xfId="0" applyFill="1" applyBorder="1" applyAlignment="1">
      <alignment horizontal="right" vertical="top" indent="1"/>
    </xf>
    <xf numFmtId="164" fontId="0" fillId="3" borderId="17" xfId="0" applyFill="1" applyBorder="1"/>
    <xf numFmtId="164" fontId="0" fillId="3" borderId="17" xfId="0" applyFill="1" applyBorder="1" applyAlignment="1">
      <alignment horizontal="center" vertical="top"/>
    </xf>
    <xf numFmtId="164" fontId="0" fillId="3" borderId="18" xfId="0" applyFill="1" applyBorder="1" applyAlignment="1">
      <alignment horizontal="left" vertical="top" wrapText="1" indent="1"/>
    </xf>
    <xf numFmtId="164" fontId="0" fillId="3" borderId="0" xfId="0" applyFill="1"/>
    <xf numFmtId="165" fontId="0" fillId="0" borderId="0" xfId="1" applyNumberFormat="1" applyFont="1"/>
    <xf numFmtId="165" fontId="0" fillId="0" borderId="0" xfId="0" applyNumberFormat="1"/>
    <xf numFmtId="164" fontId="0" fillId="3" borderId="1" xfId="0" applyFill="1" applyBorder="1" applyAlignment="1">
      <alignment horizontal="center" vertical="center" wrapText="1"/>
    </xf>
    <xf numFmtId="164" fontId="0" fillId="3" borderId="1" xfId="0" applyFill="1" applyBorder="1" applyAlignment="1">
      <alignment horizontal="center" vertical="top" wrapText="1"/>
    </xf>
    <xf numFmtId="164" fontId="0" fillId="3" borderId="21" xfId="0" applyFill="1" applyBorder="1" applyAlignment="1">
      <alignment horizontal="left" indent="1"/>
    </xf>
    <xf numFmtId="164" fontId="0" fillId="3" borderId="21" xfId="0" applyFill="1" applyBorder="1"/>
    <xf numFmtId="164" fontId="0" fillId="3" borderId="19" xfId="0" applyFill="1" applyBorder="1" applyAlignment="1">
      <alignment horizontal="left" indent="1"/>
    </xf>
    <xf numFmtId="164" fontId="0" fillId="3" borderId="19" xfId="0" applyFill="1" applyBorder="1"/>
    <xf numFmtId="164" fontId="0" fillId="3" borderId="20" xfId="0" applyFill="1" applyBorder="1" applyAlignment="1">
      <alignment horizontal="left" indent="1"/>
    </xf>
    <xf numFmtId="164" fontId="0" fillId="3" borderId="20" xfId="0" applyFill="1" applyBorder="1"/>
    <xf numFmtId="164" fontId="4" fillId="3" borderId="1" xfId="0" applyFont="1" applyFill="1" applyBorder="1" applyAlignment="1">
      <alignment horizontal="center" vertical="top" wrapText="1"/>
    </xf>
    <xf numFmtId="164" fontId="0" fillId="3" borderId="19" xfId="0" applyFill="1" applyBorder="1" applyAlignment="1">
      <alignment horizontal="center"/>
    </xf>
    <xf numFmtId="164" fontId="0" fillId="3" borderId="20" xfId="0" applyFill="1" applyBorder="1" applyAlignment="1">
      <alignment horizontal="center"/>
    </xf>
    <xf numFmtId="166" fontId="0" fillId="0" borderId="0" xfId="0" applyNumberFormat="1"/>
    <xf numFmtId="167" fontId="0" fillId="0" borderId="0" xfId="0" applyNumberFormat="1"/>
    <xf numFmtId="167" fontId="0" fillId="0" borderId="0" xfId="0" applyNumberFormat="1" applyAlignment="1">
      <alignment horizontal="right" indent="3"/>
    </xf>
    <xf numFmtId="0" fontId="0" fillId="0" borderId="1" xfId="0" applyNumberFormat="1" applyBorder="1" applyAlignment="1">
      <alignment horizontal="center" vertical="center"/>
    </xf>
    <xf numFmtId="164" fontId="0" fillId="0" borderId="21" xfId="0" applyBorder="1"/>
    <xf numFmtId="164" fontId="0" fillId="0" borderId="19" xfId="0" applyBorder="1"/>
    <xf numFmtId="164" fontId="0" fillId="0" borderId="20" xfId="0" applyBorder="1"/>
    <xf numFmtId="164" fontId="0" fillId="0" borderId="21" xfId="0" applyBorder="1" applyAlignment="1">
      <alignment horizontal="left" indent="1"/>
    </xf>
    <xf numFmtId="164" fontId="0" fillId="0" borderId="19" xfId="0" applyBorder="1" applyAlignment="1">
      <alignment horizontal="left" indent="1"/>
    </xf>
    <xf numFmtId="164" fontId="0" fillId="0" borderId="20" xfId="0" applyBorder="1" applyAlignment="1">
      <alignment horizontal="left" indent="1"/>
    </xf>
    <xf numFmtId="164" fontId="8" fillId="0" borderId="0" xfId="0" applyFont="1"/>
    <xf numFmtId="168" fontId="0" fillId="0" borderId="0" xfId="0" applyNumberFormat="1"/>
    <xf numFmtId="169" fontId="0" fillId="0" borderId="0" xfId="0" applyNumberFormat="1"/>
    <xf numFmtId="164" fontId="0" fillId="0" borderId="0" xfId="0" applyAlignment="1">
      <alignment vertical="top"/>
    </xf>
    <xf numFmtId="164" fontId="4" fillId="0" borderId="0" xfId="0" applyFont="1" applyAlignment="1">
      <alignment horizontal="left"/>
    </xf>
    <xf numFmtId="164" fontId="4" fillId="0" borderId="0" xfId="0" applyFont="1" applyAlignment="1">
      <alignment horizontal="center"/>
    </xf>
    <xf numFmtId="164" fontId="7" fillId="3" borderId="19" xfId="0" applyFont="1" applyFill="1" applyBorder="1" applyAlignment="1">
      <alignment horizontal="center"/>
    </xf>
    <xf numFmtId="164" fontId="7" fillId="3" borderId="20" xfId="0" applyFont="1" applyFill="1" applyBorder="1" applyAlignment="1">
      <alignment horizontal="center"/>
    </xf>
    <xf numFmtId="0" fontId="7" fillId="3" borderId="19" xfId="0" applyNumberFormat="1" applyFont="1" applyFill="1" applyBorder="1" applyAlignment="1">
      <alignment horizontal="center"/>
    </xf>
    <xf numFmtId="0" fontId="7" fillId="3" borderId="20" xfId="0" applyNumberFormat="1" applyFont="1" applyFill="1" applyBorder="1" applyAlignment="1">
      <alignment horizontal="center"/>
    </xf>
    <xf numFmtId="0" fontId="0" fillId="0" borderId="0" xfId="0" applyNumberFormat="1"/>
    <xf numFmtId="164" fontId="4" fillId="3" borderId="0" xfId="0" applyFont="1" applyFill="1" applyAlignment="1">
      <alignment horizontal="center" vertical="top" wrapText="1"/>
    </xf>
    <xf numFmtId="164" fontId="4" fillId="3" borderId="0" xfId="0" applyFont="1" applyFill="1" applyAlignment="1">
      <alignment horizontal="left" vertical="top"/>
    </xf>
    <xf numFmtId="164" fontId="7" fillId="3" borderId="19" xfId="0" applyFont="1" applyFill="1" applyBorder="1" applyAlignment="1">
      <alignment horizontal="right" indent="4"/>
    </xf>
    <xf numFmtId="164" fontId="7" fillId="3" borderId="20" xfId="0" applyFont="1" applyFill="1" applyBorder="1" applyAlignment="1">
      <alignment horizontal="right" indent="4"/>
    </xf>
    <xf numFmtId="9" fontId="0" fillId="0" borderId="0" xfId="1" applyFont="1"/>
    <xf numFmtId="0" fontId="7" fillId="3" borderId="21" xfId="0" applyNumberFormat="1" applyFont="1" applyFill="1" applyBorder="1" applyAlignment="1">
      <alignment horizontal="center"/>
    </xf>
    <xf numFmtId="164" fontId="7" fillId="3" borderId="21" xfId="0" applyFont="1" applyFill="1" applyBorder="1" applyAlignment="1">
      <alignment horizontal="center"/>
    </xf>
    <xf numFmtId="9" fontId="7" fillId="3" borderId="21" xfId="1" applyFont="1" applyFill="1" applyBorder="1" applyAlignment="1">
      <alignment horizontal="center"/>
    </xf>
    <xf numFmtId="9" fontId="7" fillId="3" borderId="19" xfId="1" applyFont="1" applyFill="1" applyBorder="1" applyAlignment="1">
      <alignment horizontal="center"/>
    </xf>
    <xf numFmtId="9" fontId="7" fillId="3" borderId="20" xfId="1" applyFont="1" applyFill="1" applyBorder="1" applyAlignment="1">
      <alignment horizontal="center"/>
    </xf>
    <xf numFmtId="164" fontId="0" fillId="3" borderId="21" xfId="0" applyFill="1" applyBorder="1" applyAlignment="1">
      <alignment horizontal="center" vertical="top" wrapText="1"/>
    </xf>
    <xf numFmtId="164" fontId="4" fillId="0" borderId="0" xfId="0" applyFont="1" applyAlignment="1">
      <alignment vertical="top" wrapText="1"/>
    </xf>
    <xf numFmtId="170" fontId="7" fillId="3" borderId="19" xfId="0" applyNumberFormat="1" applyFont="1" applyFill="1" applyBorder="1" applyAlignment="1">
      <alignment horizontal="center"/>
    </xf>
    <xf numFmtId="170" fontId="7" fillId="3" borderId="20" xfId="0" applyNumberFormat="1" applyFont="1" applyFill="1" applyBorder="1" applyAlignment="1">
      <alignment horizontal="center"/>
    </xf>
    <xf numFmtId="168" fontId="7" fillId="3" borderId="19" xfId="0" applyNumberFormat="1" applyFont="1" applyFill="1" applyBorder="1" applyAlignment="1">
      <alignment horizontal="right" indent="1"/>
    </xf>
    <xf numFmtId="168" fontId="7" fillId="3" borderId="20" xfId="0" applyNumberFormat="1" applyFont="1" applyFill="1" applyBorder="1" applyAlignment="1">
      <alignment horizontal="right" indent="1"/>
    </xf>
    <xf numFmtId="171" fontId="9" fillId="4" borderId="20" xfId="0" applyNumberFormat="1" applyFont="1" applyFill="1" applyBorder="1" applyAlignment="1">
      <alignment horizontal="center" vertical="center" wrapText="1"/>
    </xf>
    <xf numFmtId="170" fontId="0" fillId="0" borderId="0" xfId="0" applyNumberFormat="1"/>
    <xf numFmtId="164" fontId="7" fillId="3" borderId="19" xfId="0" applyFont="1" applyFill="1" applyBorder="1" applyAlignment="1">
      <alignment horizontal="right" indent="1"/>
    </xf>
    <xf numFmtId="164" fontId="7" fillId="3" borderId="20" xfId="0" applyFont="1" applyFill="1" applyBorder="1" applyAlignment="1">
      <alignment horizontal="right" indent="1"/>
    </xf>
    <xf numFmtId="170" fontId="7" fillId="3" borderId="19" xfId="0" applyNumberFormat="1" applyFont="1" applyFill="1" applyBorder="1" applyAlignment="1">
      <alignment horizontal="right" indent="1"/>
    </xf>
    <xf numFmtId="170" fontId="7" fillId="3" borderId="20" xfId="0" applyNumberFormat="1" applyFont="1" applyFill="1" applyBorder="1" applyAlignment="1">
      <alignment horizontal="right" indent="1"/>
    </xf>
    <xf numFmtId="171" fontId="9" fillId="4" borderId="0" xfId="0" applyNumberFormat="1" applyFont="1" applyFill="1" applyAlignment="1">
      <alignment horizontal="center" vertical="center" wrapText="1"/>
    </xf>
    <xf numFmtId="164" fontId="10" fillId="0" borderId="0" xfId="0" applyFont="1"/>
    <xf numFmtId="173" fontId="0" fillId="0" borderId="0" xfId="0" applyNumberFormat="1"/>
    <xf numFmtId="174" fontId="0" fillId="0" borderId="0" xfId="0" applyNumberFormat="1"/>
    <xf numFmtId="164" fontId="0" fillId="0" borderId="1" xfId="0" applyBorder="1" applyAlignment="1">
      <alignment horizontal="center"/>
    </xf>
    <xf numFmtId="172" fontId="0" fillId="0" borderId="0" xfId="0" applyNumberFormat="1"/>
    <xf numFmtId="164" fontId="8" fillId="0" borderId="0" xfId="0" applyFont="1" applyAlignment="1">
      <alignment vertical="center"/>
    </xf>
    <xf numFmtId="164" fontId="0" fillId="0" borderId="1" xfId="0" applyBorder="1" applyAlignment="1">
      <alignment horizontal="center" vertical="center"/>
    </xf>
    <xf numFmtId="164" fontId="0" fillId="0" borderId="0" xfId="0" applyAlignment="1">
      <alignment horizontal="right" indent="1"/>
    </xf>
    <xf numFmtId="170" fontId="0" fillId="0" borderId="0" xfId="0" applyNumberFormat="1" applyAlignment="1">
      <alignment horizontal="right" indent="1"/>
    </xf>
    <xf numFmtId="164" fontId="0" fillId="0" borderId="6" xfId="0" applyBorder="1" applyAlignment="1">
      <alignment horizontal="right" indent="1"/>
    </xf>
    <xf numFmtId="170" fontId="0" fillId="0" borderId="6" xfId="0" applyNumberFormat="1" applyBorder="1" applyAlignment="1">
      <alignment horizontal="right" indent="1"/>
    </xf>
    <xf numFmtId="164" fontId="0" fillId="0" borderId="6" xfId="0" applyBorder="1" applyAlignment="1">
      <alignment horizontal="left" indent="1"/>
    </xf>
    <xf numFmtId="167" fontId="0" fillId="0" borderId="0" xfId="0" applyNumberFormat="1" applyAlignment="1">
      <alignment horizontal="right" indent="1"/>
    </xf>
    <xf numFmtId="165" fontId="7" fillId="3" borderId="21" xfId="1" applyNumberFormat="1" applyFont="1" applyFill="1" applyBorder="1" applyAlignment="1">
      <alignment horizontal="center"/>
    </xf>
    <xf numFmtId="165" fontId="7" fillId="3" borderId="19" xfId="1" applyNumberFormat="1" applyFont="1" applyFill="1" applyBorder="1" applyAlignment="1">
      <alignment horizontal="center"/>
    </xf>
    <xf numFmtId="165" fontId="7" fillId="3" borderId="20" xfId="1" applyNumberFormat="1" applyFont="1" applyFill="1" applyBorder="1" applyAlignment="1">
      <alignment horizontal="center"/>
    </xf>
    <xf numFmtId="0" fontId="11" fillId="0" borderId="22" xfId="4" applyBorder="1"/>
    <xf numFmtId="0" fontId="11" fillId="0" borderId="6" xfId="4" applyBorder="1"/>
    <xf numFmtId="0" fontId="11" fillId="0" borderId="6" xfId="4" applyBorder="1" applyAlignment="1">
      <alignment horizontal="center"/>
    </xf>
    <xf numFmtId="0" fontId="11" fillId="0" borderId="23" xfId="4" applyBorder="1"/>
    <xf numFmtId="0" fontId="11" fillId="0" borderId="0" xfId="4"/>
    <xf numFmtId="0" fontId="11" fillId="0" borderId="27" xfId="4" applyBorder="1"/>
    <xf numFmtId="0" fontId="12" fillId="0" borderId="0" xfId="4" applyFont="1"/>
    <xf numFmtId="0" fontId="11" fillId="0" borderId="0" xfId="4" applyAlignment="1">
      <alignment horizontal="center"/>
    </xf>
    <xf numFmtId="0" fontId="13" fillId="0" borderId="0" xfId="4" applyFont="1"/>
    <xf numFmtId="0" fontId="11" fillId="0" borderId="28" xfId="4" applyBorder="1"/>
    <xf numFmtId="0" fontId="12" fillId="0" borderId="28" xfId="4" applyFont="1" applyBorder="1" applyProtection="1">
      <protection locked="0"/>
    </xf>
    <xf numFmtId="0" fontId="12" fillId="0" borderId="28" xfId="4" applyFont="1" applyBorder="1"/>
    <xf numFmtId="0" fontId="14" fillId="0" borderId="0" xfId="4" applyFont="1" applyAlignment="1">
      <alignment horizontal="center"/>
    </xf>
    <xf numFmtId="0" fontId="2" fillId="5" borderId="1" xfId="4" applyFont="1" applyFill="1" applyBorder="1"/>
    <xf numFmtId="0" fontId="8" fillId="5" borderId="1" xfId="4" applyFont="1" applyFill="1" applyBorder="1" applyAlignment="1">
      <alignment horizontal="center"/>
    </xf>
    <xf numFmtId="0" fontId="15" fillId="6" borderId="1" xfId="4" applyFont="1" applyFill="1" applyBorder="1"/>
    <xf numFmtId="1" fontId="2" fillId="0" borderId="1" xfId="4" applyNumberFormat="1" applyFont="1" applyBorder="1" applyAlignment="1">
      <alignment horizontal="center"/>
    </xf>
    <xf numFmtId="1" fontId="16" fillId="0" borderId="1" xfId="4" applyNumberFormat="1" applyFont="1" applyBorder="1" applyAlignment="1">
      <alignment horizontal="center"/>
    </xf>
    <xf numFmtId="164" fontId="11" fillId="0" borderId="0" xfId="4" applyNumberFormat="1"/>
    <xf numFmtId="165" fontId="0" fillId="0" borderId="0" xfId="5" applyNumberFormat="1" applyFont="1"/>
    <xf numFmtId="1" fontId="4" fillId="0" borderId="1" xfId="4" applyNumberFormat="1" applyFont="1" applyBorder="1" applyAlignment="1">
      <alignment horizontal="center"/>
    </xf>
    <xf numFmtId="1" fontId="17" fillId="0" borderId="1" xfId="4" applyNumberFormat="1" applyFont="1" applyBorder="1" applyAlignment="1">
      <alignment horizontal="center"/>
    </xf>
    <xf numFmtId="1" fontId="11" fillId="0" borderId="0" xfId="4" applyNumberFormat="1"/>
    <xf numFmtId="0" fontId="4" fillId="7" borderId="1" xfId="4" applyFont="1" applyFill="1" applyBorder="1"/>
    <xf numFmtId="14" fontId="11" fillId="0" borderId="0" xfId="4" applyNumberFormat="1"/>
    <xf numFmtId="2" fontId="11" fillId="0" borderId="28" xfId="4" quotePrefix="1" applyNumberFormat="1" applyBorder="1"/>
    <xf numFmtId="0" fontId="18" fillId="0" borderId="28" xfId="4" applyFont="1" applyBorder="1"/>
    <xf numFmtId="0" fontId="18" fillId="0" borderId="0" xfId="4" applyFont="1" applyAlignment="1">
      <alignment horizontal="center"/>
    </xf>
    <xf numFmtId="0" fontId="18" fillId="0" borderId="0" xfId="4" applyFont="1"/>
    <xf numFmtId="0" fontId="11" fillId="0" borderId="24" xfId="4" applyBorder="1"/>
    <xf numFmtId="0" fontId="11" fillId="0" borderId="25" xfId="4" applyBorder="1"/>
    <xf numFmtId="0" fontId="11" fillId="0" borderId="25" xfId="4" applyBorder="1" applyAlignment="1">
      <alignment horizontal="center"/>
    </xf>
    <xf numFmtId="0" fontId="11" fillId="0" borderId="26" xfId="4" applyBorder="1"/>
    <xf numFmtId="164" fontId="0" fillId="8" borderId="0" xfId="0" applyFill="1" applyAlignment="1">
      <alignment horizontal="right" indent="1"/>
    </xf>
    <xf numFmtId="164" fontId="0" fillId="8" borderId="6" xfId="0" applyFill="1" applyBorder="1" applyAlignment="1">
      <alignment horizontal="right" indent="1"/>
    </xf>
    <xf numFmtId="164" fontId="0" fillId="0" borderId="0" xfId="0" applyAlignment="1">
      <alignment horizontal="left" vertical="top" wrapText="1"/>
    </xf>
    <xf numFmtId="164" fontId="0" fillId="0" borderId="0" xfId="0" applyAlignment="1">
      <alignment horizontal="left" indent="2"/>
    </xf>
    <xf numFmtId="164" fontId="0" fillId="0" borderId="0" xfId="0" applyAlignment="1">
      <alignment horizontal="left" indent="4"/>
    </xf>
    <xf numFmtId="170" fontId="0" fillId="8" borderId="6" xfId="0" applyNumberFormat="1" applyFill="1" applyBorder="1" applyAlignment="1">
      <alignment horizontal="right" indent="1"/>
    </xf>
    <xf numFmtId="168" fontId="0" fillId="0" borderId="6" xfId="0" applyNumberFormat="1" applyBorder="1"/>
    <xf numFmtId="164" fontId="0" fillId="0" borderId="0" xfId="0" applyAlignment="1">
      <alignment horizontal="left"/>
    </xf>
    <xf numFmtId="170" fontId="0" fillId="0" borderId="6" xfId="0" applyNumberFormat="1" applyBorder="1"/>
    <xf numFmtId="164" fontId="4" fillId="0" borderId="0" xfId="0" applyFont="1" applyAlignment="1">
      <alignment horizontal="left" indent="1"/>
    </xf>
    <xf numFmtId="164" fontId="0" fillId="0" borderId="1" xfId="0" applyBorder="1" applyAlignment="1">
      <alignment horizontal="center" vertical="top" wrapText="1"/>
    </xf>
    <xf numFmtId="164" fontId="0" fillId="0" borderId="0" xfId="0" applyAlignment="1">
      <alignment horizontal="center" vertical="top" wrapText="1"/>
    </xf>
    <xf numFmtId="164" fontId="8" fillId="3" borderId="0" xfId="0" applyFont="1" applyFill="1"/>
    <xf numFmtId="164" fontId="8" fillId="3" borderId="5" xfId="0" applyFont="1" applyFill="1" applyBorder="1" applyAlignment="1">
      <alignment horizontal="center" vertical="top" wrapText="1"/>
    </xf>
    <xf numFmtId="164" fontId="0" fillId="3" borderId="0" xfId="0" applyFill="1" applyAlignment="1">
      <alignment vertical="top"/>
    </xf>
    <xf numFmtId="164" fontId="0" fillId="0" borderId="0" xfId="0" applyAlignment="1">
      <alignment horizontal="left" vertical="top" wrapText="1" indent="1"/>
    </xf>
    <xf numFmtId="0" fontId="0" fillId="3" borderId="1" xfId="0" applyNumberFormat="1" applyFill="1" applyBorder="1" applyAlignment="1">
      <alignment horizontal="center" vertical="center"/>
    </xf>
    <xf numFmtId="164" fontId="0" fillId="3" borderId="19" xfId="0" applyFill="1" applyBorder="1" applyAlignment="1">
      <alignment horizontal="left"/>
    </xf>
    <xf numFmtId="164" fontId="0" fillId="3" borderId="19" xfId="0" applyFill="1" applyBorder="1" applyAlignment="1">
      <alignment horizontal="right" indent="1"/>
    </xf>
    <xf numFmtId="164" fontId="19" fillId="0" borderId="0" xfId="0" applyFont="1" applyAlignment="1">
      <alignment horizontal="left" vertical="center"/>
    </xf>
    <xf numFmtId="170" fontId="0" fillId="0" borderId="25" xfId="0" applyNumberFormat="1" applyBorder="1"/>
    <xf numFmtId="164" fontId="0" fillId="0" borderId="0" xfId="0" applyAlignment="1">
      <alignment vertical="center"/>
    </xf>
    <xf numFmtId="168" fontId="0" fillId="0" borderId="0" xfId="0" applyNumberFormat="1" applyAlignment="1">
      <alignment horizontal="right"/>
    </xf>
    <xf numFmtId="164" fontId="0" fillId="0" borderId="0" xfId="0" applyAlignment="1">
      <alignment horizontal="center"/>
    </xf>
    <xf numFmtId="164" fontId="0" fillId="3" borderId="0" xfId="0" applyFill="1" applyAlignment="1">
      <alignment horizontal="left" indent="1"/>
    </xf>
    <xf numFmtId="170" fontId="0" fillId="3" borderId="0" xfId="0" applyNumberFormat="1" applyFill="1"/>
    <xf numFmtId="164" fontId="0" fillId="3" borderId="6" xfId="0" applyFill="1" applyBorder="1"/>
    <xf numFmtId="170" fontId="0" fillId="3" borderId="6" xfId="0" applyNumberFormat="1" applyFill="1" applyBorder="1"/>
    <xf numFmtId="164" fontId="0" fillId="3" borderId="1" xfId="0" applyFill="1" applyBorder="1" applyAlignment="1">
      <alignment horizontal="center" vertical="center"/>
    </xf>
    <xf numFmtId="164" fontId="0" fillId="3" borderId="6" xfId="0" applyFill="1" applyBorder="1" applyAlignment="1">
      <alignment horizontal="left" indent="1"/>
    </xf>
    <xf numFmtId="164" fontId="7" fillId="3" borderId="21" xfId="0" applyFont="1" applyFill="1" applyBorder="1" applyAlignment="1">
      <alignment horizontal="right" indent="1"/>
    </xf>
    <xf numFmtId="165" fontId="0" fillId="0" borderId="6" xfId="1" applyNumberFormat="1" applyFont="1" applyBorder="1"/>
    <xf numFmtId="0" fontId="0" fillId="0" borderId="25" xfId="0" applyNumberFormat="1" applyBorder="1"/>
    <xf numFmtId="165" fontId="0" fillId="4" borderId="0" xfId="1" applyNumberFormat="1" applyFont="1" applyFill="1"/>
    <xf numFmtId="166" fontId="0" fillId="0" borderId="0" xfId="0" applyNumberFormat="1" applyAlignment="1">
      <alignment horizontal="right" indent="3"/>
    </xf>
    <xf numFmtId="0" fontId="0" fillId="0" borderId="0" xfId="0" applyNumberFormat="1" applyAlignment="1">
      <alignment horizontal="center" vertical="center"/>
    </xf>
    <xf numFmtId="0" fontId="0" fillId="0" borderId="0" xfId="0" applyNumberFormat="1" applyAlignment="1">
      <alignment horizontal="center" vertical="center" wrapText="1"/>
    </xf>
    <xf numFmtId="165" fontId="0" fillId="0" borderId="0" xfId="1" applyNumberFormat="1" applyFont="1" applyBorder="1"/>
    <xf numFmtId="166" fontId="0" fillId="0" borderId="0" xfId="0" applyNumberFormat="1" applyAlignment="1">
      <alignment horizontal="right" indent="1"/>
    </xf>
    <xf numFmtId="164" fontId="0" fillId="10" borderId="19" xfId="0" applyFill="1" applyBorder="1"/>
    <xf numFmtId="168" fontId="0" fillId="0" borderId="0" xfId="0" applyNumberFormat="1" applyAlignment="1">
      <alignment horizontal="right" indent="1"/>
    </xf>
    <xf numFmtId="168" fontId="0" fillId="0" borderId="6" xfId="0" applyNumberFormat="1" applyBorder="1" applyAlignment="1">
      <alignment horizontal="right" indent="1"/>
    </xf>
    <xf numFmtId="164" fontId="0" fillId="3" borderId="0" xfId="0" applyFill="1" applyAlignment="1">
      <alignment horizontal="right" indent="4"/>
    </xf>
    <xf numFmtId="10" fontId="0" fillId="0" borderId="0" xfId="1" applyNumberFormat="1" applyFont="1"/>
    <xf numFmtId="164" fontId="20" fillId="0" borderId="0" xfId="0" applyFont="1"/>
    <xf numFmtId="164" fontId="0" fillId="3" borderId="0" xfId="0" applyFill="1" applyAlignment="1">
      <alignment horizontal="center"/>
    </xf>
    <xf numFmtId="164" fontId="0" fillId="0" borderId="0" xfId="0" applyAlignment="1">
      <alignment horizontal="center" wrapText="1"/>
    </xf>
    <xf numFmtId="164" fontId="21" fillId="11" borderId="29" xfId="0" applyFont="1" applyFill="1" applyBorder="1" applyAlignment="1">
      <alignment horizontal="right" vertical="center"/>
    </xf>
    <xf numFmtId="164" fontId="21" fillId="11" borderId="30" xfId="0" applyFont="1" applyFill="1" applyBorder="1" applyAlignment="1">
      <alignment horizontal="right" vertical="center"/>
    </xf>
    <xf numFmtId="164" fontId="0" fillId="5" borderId="0" xfId="0" applyFill="1" applyAlignment="1">
      <alignment horizontal="left" indent="1"/>
    </xf>
    <xf numFmtId="164" fontId="0" fillId="5" borderId="0" xfId="0" applyFill="1"/>
    <xf numFmtId="164" fontId="7" fillId="10" borderId="19" xfId="0" applyFont="1" applyFill="1" applyBorder="1" applyAlignment="1">
      <alignment horizontal="right" indent="1"/>
    </xf>
    <xf numFmtId="170" fontId="7" fillId="5" borderId="19" xfId="0" applyNumberFormat="1" applyFont="1" applyFill="1" applyBorder="1" applyAlignment="1">
      <alignment horizontal="right" indent="1"/>
    </xf>
    <xf numFmtId="164" fontId="0" fillId="0" borderId="25" xfId="0" applyBorder="1"/>
    <xf numFmtId="164" fontId="8" fillId="3" borderId="7" xfId="0" applyFont="1" applyFill="1" applyBorder="1" applyAlignment="1">
      <alignment horizontal="center" vertical="top"/>
    </xf>
    <xf numFmtId="164" fontId="8" fillId="3" borderId="8" xfId="0" applyFont="1" applyFill="1" applyBorder="1" applyAlignment="1">
      <alignment horizontal="center" vertical="top"/>
    </xf>
    <xf numFmtId="164" fontId="8" fillId="3" borderId="9" xfId="0" applyFont="1" applyFill="1" applyBorder="1" applyAlignment="1">
      <alignment horizontal="center" vertical="top"/>
    </xf>
    <xf numFmtId="164" fontId="4" fillId="3" borderId="2" xfId="0" applyFont="1" applyFill="1" applyBorder="1" applyAlignment="1">
      <alignment horizontal="center"/>
    </xf>
    <xf numFmtId="164" fontId="4" fillId="3" borderId="3" xfId="0" applyFont="1" applyFill="1" applyBorder="1" applyAlignment="1">
      <alignment horizontal="center"/>
    </xf>
    <xf numFmtId="164" fontId="4" fillId="3" borderId="4" xfId="0" applyFont="1" applyFill="1" applyBorder="1" applyAlignment="1">
      <alignment horizontal="center"/>
    </xf>
    <xf numFmtId="164" fontId="0" fillId="0" borderId="22" xfId="0" applyBorder="1" applyAlignment="1">
      <alignment horizontal="left" vertical="top" wrapText="1" indent="1"/>
    </xf>
    <xf numFmtId="164" fontId="0" fillId="0" borderId="6" xfId="0" applyBorder="1" applyAlignment="1">
      <alignment horizontal="left" vertical="top" wrapText="1" indent="1"/>
    </xf>
    <xf numFmtId="164" fontId="0" fillId="0" borderId="23" xfId="0" applyBorder="1" applyAlignment="1">
      <alignment horizontal="left" vertical="top" wrapText="1" indent="1"/>
    </xf>
    <xf numFmtId="164" fontId="0" fillId="0" borderId="24" xfId="0" applyBorder="1" applyAlignment="1">
      <alignment horizontal="left" vertical="top" wrapText="1" indent="1"/>
    </xf>
    <xf numFmtId="164" fontId="0" fillId="0" borderId="25" xfId="0" applyBorder="1" applyAlignment="1">
      <alignment horizontal="left" vertical="top" wrapText="1" indent="1"/>
    </xf>
    <xf numFmtId="164" fontId="0" fillId="0" borderId="26" xfId="0" applyBorder="1" applyAlignment="1">
      <alignment horizontal="left" vertical="top" wrapText="1" indent="1"/>
    </xf>
    <xf numFmtId="164" fontId="0" fillId="3" borderId="2" xfId="0" applyFill="1" applyBorder="1" applyAlignment="1">
      <alignment horizontal="center"/>
    </xf>
    <xf numFmtId="164" fontId="0" fillId="3" borderId="4" xfId="0" applyFill="1" applyBorder="1" applyAlignment="1">
      <alignment horizontal="center"/>
    </xf>
    <xf numFmtId="164" fontId="0" fillId="0" borderId="2" xfId="0" applyBorder="1" applyAlignment="1">
      <alignment horizontal="left" vertical="top" wrapText="1" indent="1"/>
    </xf>
    <xf numFmtId="164" fontId="0" fillId="0" borderId="3" xfId="0" applyBorder="1" applyAlignment="1">
      <alignment horizontal="left" vertical="top" wrapText="1" indent="1"/>
    </xf>
    <xf numFmtId="164" fontId="0" fillId="0" borderId="4" xfId="0" applyBorder="1" applyAlignment="1">
      <alignment horizontal="left" vertical="top" wrapText="1" indent="1"/>
    </xf>
    <xf numFmtId="164" fontId="0" fillId="0" borderId="1" xfId="0" applyBorder="1" applyAlignment="1">
      <alignment horizontal="left" vertical="top" wrapText="1" indent="1"/>
    </xf>
    <xf numFmtId="164" fontId="0" fillId="0" borderId="2" xfId="0" applyBorder="1" applyAlignment="1">
      <alignment horizontal="center" vertical="center"/>
    </xf>
    <xf numFmtId="164" fontId="0" fillId="0" borderId="4" xfId="0" applyBorder="1" applyAlignment="1">
      <alignment horizontal="center" vertical="center"/>
    </xf>
    <xf numFmtId="164" fontId="0" fillId="3" borderId="2" xfId="0" applyFill="1" applyBorder="1" applyAlignment="1">
      <alignment horizontal="center" vertical="top" wrapText="1"/>
    </xf>
    <xf numFmtId="164" fontId="0" fillId="3" borderId="4" xfId="0" applyFill="1" applyBorder="1" applyAlignment="1">
      <alignment horizontal="center" vertical="top" wrapText="1"/>
    </xf>
    <xf numFmtId="164" fontId="0" fillId="3" borderId="21" xfId="0" applyFill="1" applyBorder="1" applyAlignment="1">
      <alignment horizontal="center" wrapText="1"/>
    </xf>
    <xf numFmtId="164" fontId="0" fillId="3" borderId="20" xfId="0" applyFill="1" applyBorder="1" applyAlignment="1">
      <alignment horizontal="center" wrapText="1"/>
    </xf>
    <xf numFmtId="164" fontId="4" fillId="0" borderId="2" xfId="0" applyFont="1" applyBorder="1" applyAlignment="1">
      <alignment horizontal="left" vertical="top" wrapText="1"/>
    </xf>
    <xf numFmtId="164" fontId="4" fillId="0" borderId="3" xfId="0" applyFont="1" applyBorder="1" applyAlignment="1">
      <alignment horizontal="left" vertical="top" wrapText="1"/>
    </xf>
    <xf numFmtId="164" fontId="4" fillId="0" borderId="4" xfId="0" applyFont="1" applyBorder="1" applyAlignment="1">
      <alignment horizontal="left" vertical="top" wrapText="1"/>
    </xf>
    <xf numFmtId="164" fontId="0" fillId="3" borderId="21" xfId="0" applyFill="1" applyBorder="1" applyAlignment="1">
      <alignment horizontal="center" vertical="top" wrapText="1"/>
    </xf>
    <xf numFmtId="164" fontId="0" fillId="3" borderId="20" xfId="0" applyFill="1" applyBorder="1" applyAlignment="1">
      <alignment horizontal="center" vertical="top" wrapText="1"/>
    </xf>
    <xf numFmtId="164" fontId="0" fillId="3" borderId="21" xfId="0" applyFill="1" applyBorder="1" applyAlignment="1">
      <alignment horizontal="center" vertical="center" wrapText="1"/>
    </xf>
    <xf numFmtId="164" fontId="0" fillId="3" borderId="20" xfId="0" applyFill="1" applyBorder="1" applyAlignment="1">
      <alignment horizontal="center" vertical="center" wrapText="1"/>
    </xf>
    <xf numFmtId="164" fontId="0" fillId="3" borderId="1" xfId="0" applyFill="1" applyBorder="1" applyAlignment="1">
      <alignment horizontal="center" vertical="center"/>
    </xf>
    <xf numFmtId="164" fontId="0" fillId="3" borderId="2" xfId="0" applyFill="1" applyBorder="1" applyAlignment="1">
      <alignment horizontal="center" vertical="top"/>
    </xf>
    <xf numFmtId="164" fontId="0" fillId="3" borderId="4" xfId="0" applyFill="1" applyBorder="1" applyAlignment="1">
      <alignment horizontal="center" vertical="top"/>
    </xf>
    <xf numFmtId="164" fontId="0" fillId="3" borderId="0" xfId="0" applyFill="1"/>
    <xf numFmtId="164" fontId="0" fillId="3" borderId="2" xfId="0" applyFill="1" applyBorder="1" applyAlignment="1">
      <alignment horizontal="center" vertical="center"/>
    </xf>
    <xf numFmtId="164" fontId="0" fillId="3" borderId="4" xfId="0" applyFill="1" applyBorder="1" applyAlignment="1">
      <alignment horizontal="center" vertical="center"/>
    </xf>
    <xf numFmtId="164" fontId="8" fillId="0" borderId="0" xfId="0" applyFont="1" applyAlignment="1">
      <alignment horizontal="center"/>
    </xf>
    <xf numFmtId="164" fontId="8" fillId="0" borderId="22" xfId="0" applyFont="1" applyBorder="1" applyAlignment="1">
      <alignment horizontal="left" vertical="top" wrapText="1" indent="1"/>
    </xf>
    <xf numFmtId="164" fontId="8" fillId="0" borderId="6" xfId="0" applyFont="1" applyBorder="1" applyAlignment="1">
      <alignment horizontal="left" vertical="top" indent="1"/>
    </xf>
    <xf numFmtId="164" fontId="8" fillId="0" borderId="23" xfId="0" applyFont="1" applyBorder="1" applyAlignment="1">
      <alignment horizontal="left" vertical="top" indent="1"/>
    </xf>
    <xf numFmtId="164" fontId="8" fillId="0" borderId="27" xfId="0" applyFont="1" applyBorder="1" applyAlignment="1">
      <alignment horizontal="left" vertical="top" indent="1"/>
    </xf>
    <xf numFmtId="164" fontId="8" fillId="0" borderId="0" xfId="0" applyFont="1" applyAlignment="1">
      <alignment horizontal="left" vertical="top" indent="1"/>
    </xf>
    <xf numFmtId="164" fontId="8" fillId="0" borderId="28" xfId="0" applyFont="1" applyBorder="1" applyAlignment="1">
      <alignment horizontal="left" vertical="top" indent="1"/>
    </xf>
    <xf numFmtId="164" fontId="8" fillId="0" borderId="24" xfId="0" applyFont="1" applyBorder="1" applyAlignment="1">
      <alignment horizontal="left" vertical="top" indent="1"/>
    </xf>
    <xf numFmtId="164" fontId="8" fillId="0" borderId="25" xfId="0" applyFont="1" applyBorder="1" applyAlignment="1">
      <alignment horizontal="left" vertical="top" indent="1"/>
    </xf>
    <xf numFmtId="164" fontId="8" fillId="0" borderId="26" xfId="0" applyFont="1" applyBorder="1" applyAlignment="1">
      <alignment horizontal="left" vertical="top" indent="1"/>
    </xf>
    <xf numFmtId="164" fontId="8" fillId="0" borderId="6" xfId="0" applyFont="1" applyBorder="1" applyAlignment="1">
      <alignment horizontal="left" vertical="top" wrapText="1" indent="1"/>
    </xf>
    <xf numFmtId="164" fontId="8" fillId="0" borderId="23" xfId="0" applyFont="1" applyBorder="1" applyAlignment="1">
      <alignment horizontal="left" vertical="top" wrapText="1" indent="1"/>
    </xf>
    <xf numFmtId="164" fontId="8" fillId="0" borderId="27" xfId="0" applyFont="1" applyBorder="1" applyAlignment="1">
      <alignment horizontal="left" vertical="top" wrapText="1" indent="1"/>
    </xf>
    <xf numFmtId="164" fontId="8" fillId="0" borderId="0" xfId="0" applyFont="1" applyAlignment="1">
      <alignment horizontal="left" vertical="top" wrapText="1" indent="1"/>
    </xf>
    <xf numFmtId="164" fontId="8" fillId="0" borderId="28" xfId="0" applyFont="1" applyBorder="1" applyAlignment="1">
      <alignment horizontal="left" vertical="top" wrapText="1" indent="1"/>
    </xf>
    <xf numFmtId="164" fontId="8" fillId="0" borderId="24" xfId="0" applyFont="1" applyBorder="1" applyAlignment="1">
      <alignment horizontal="left" vertical="top" wrapText="1" indent="1"/>
    </xf>
    <xf numFmtId="164" fontId="8" fillId="0" borderId="25" xfId="0" applyFont="1" applyBorder="1" applyAlignment="1">
      <alignment horizontal="left" vertical="top" wrapText="1" indent="1"/>
    </xf>
    <xf numFmtId="164" fontId="8" fillId="0" borderId="26" xfId="0" applyFont="1" applyBorder="1" applyAlignment="1">
      <alignment horizontal="left" vertical="top" wrapText="1" indent="1"/>
    </xf>
    <xf numFmtId="164" fontId="0" fillId="0" borderId="0" xfId="0" applyAlignment="1">
      <alignment horizontal="left" vertical="top" wrapText="1"/>
    </xf>
    <xf numFmtId="164" fontId="0" fillId="9" borderId="22" xfId="0" applyFill="1" applyBorder="1" applyAlignment="1">
      <alignment horizontal="left" vertical="top" wrapText="1" indent="1"/>
    </xf>
    <xf numFmtId="164" fontId="0" fillId="9" borderId="6" xfId="0" applyFill="1" applyBorder="1" applyAlignment="1">
      <alignment horizontal="left" vertical="top" wrapText="1" indent="1"/>
    </xf>
    <xf numFmtId="164" fontId="0" fillId="9" borderId="23" xfId="0" applyFill="1" applyBorder="1" applyAlignment="1">
      <alignment horizontal="left" vertical="top" wrapText="1" indent="1"/>
    </xf>
    <xf numFmtId="164" fontId="0" fillId="9" borderId="24" xfId="0" applyFill="1" applyBorder="1" applyAlignment="1">
      <alignment horizontal="left" vertical="top" wrapText="1" indent="1"/>
    </xf>
    <xf numFmtId="164" fontId="0" fillId="9" borderId="25" xfId="0" applyFill="1" applyBorder="1" applyAlignment="1">
      <alignment horizontal="left" vertical="top" wrapText="1" indent="1"/>
    </xf>
    <xf numFmtId="164" fontId="0" fillId="9" borderId="26" xfId="0" applyFill="1" applyBorder="1" applyAlignment="1">
      <alignment horizontal="left" vertical="top" wrapText="1" indent="1"/>
    </xf>
    <xf numFmtId="164" fontId="0" fillId="0" borderId="27" xfId="0" applyBorder="1" applyAlignment="1">
      <alignment horizontal="left" vertical="top" wrapText="1" indent="1"/>
    </xf>
    <xf numFmtId="164" fontId="0" fillId="0" borderId="0" xfId="0" applyAlignment="1">
      <alignment horizontal="left" vertical="top" wrapText="1" indent="1"/>
    </xf>
    <xf numFmtId="164" fontId="0" fillId="0" borderId="28" xfId="0" applyBorder="1" applyAlignment="1">
      <alignment horizontal="left" vertical="top" wrapText="1" indent="1"/>
    </xf>
    <xf numFmtId="164" fontId="0" fillId="0" borderId="2" xfId="0" applyBorder="1" applyAlignment="1">
      <alignment horizontal="center"/>
    </xf>
    <xf numFmtId="164" fontId="0" fillId="0" borderId="3" xfId="0" applyBorder="1" applyAlignment="1">
      <alignment horizontal="center"/>
    </xf>
    <xf numFmtId="164" fontId="0" fillId="0" borderId="4" xfId="0" applyBorder="1" applyAlignment="1">
      <alignment horizontal="center"/>
    </xf>
    <xf numFmtId="164" fontId="0" fillId="0" borderId="1" xfId="0" applyBorder="1" applyAlignment="1">
      <alignment horizontal="center" wrapText="1"/>
    </xf>
    <xf numFmtId="0" fontId="12" fillId="0" borderId="0" xfId="4" applyFont="1" applyAlignment="1" applyProtection="1">
      <alignment horizontal="center"/>
      <protection locked="0"/>
    </xf>
    <xf numFmtId="0" fontId="12" fillId="0" borderId="0" xfId="4" applyFont="1" applyAlignment="1">
      <alignment horizontal="center"/>
    </xf>
  </cellXfs>
  <cellStyles count="6">
    <cellStyle name="Años" xfId="2" xr:uid="{59703968-A2EE-441A-B3A1-2AE536B22DB7}"/>
    <cellStyle name="Normal" xfId="0" builtinId="0" customBuiltin="1"/>
    <cellStyle name="Normal 2" xfId="3" xr:uid="{35F14253-A427-4072-A65E-715D36B2F024}"/>
    <cellStyle name="Normal 3" xfId="4" xr:uid="{2D38960E-DF0C-4E3B-8F78-43BD98420309}"/>
    <cellStyle name="Porcentaje" xfId="1" builtinId="5"/>
    <cellStyle name="Porcentaje 2" xfId="5" xr:uid="{71EE4595-6D33-4568-BB2D-2C7FAA9D05CB}"/>
  </cellStyles>
  <dxfs count="54">
    <dxf>
      <font>
        <b/>
        <i val="0"/>
        <color rgb="FFC00000"/>
      </font>
      <fill>
        <patternFill>
          <bgColor rgb="FFFFC5C5"/>
        </patternFill>
      </fill>
    </dxf>
    <dxf>
      <font>
        <b/>
        <i val="0"/>
        <color theme="7" tint="-0.24994659260841701"/>
      </font>
      <fill>
        <patternFill>
          <bgColor theme="7"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color rgb="FF9C0006"/>
      </font>
      <fill>
        <patternFill>
          <bgColor rgb="FFFFC7CE"/>
        </patternFill>
      </fill>
    </dxf>
    <dxf>
      <font>
        <b/>
        <i val="0"/>
        <color rgb="FFFF0000"/>
      </font>
      <fill>
        <patternFill>
          <bgColor rgb="FFFFD5E8"/>
        </patternFill>
      </fill>
    </dxf>
    <dxf>
      <font>
        <color rgb="FF9C0006"/>
      </font>
      <fill>
        <patternFill>
          <bgColor rgb="FFFFC7CE"/>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s>
  <tableStyles count="0" defaultTableStyle="TableStyleMedium2" defaultPivotStyle="PivotStyleLight16"/>
  <colors>
    <mruColors>
      <color rgb="FFFFD5E8"/>
      <color rgb="FFFFC5C5"/>
      <color rgb="FFFFB3B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L" sz="1200"/>
              <a:t>Turbiedad en el agua cruda</a:t>
            </a:r>
            <a:r>
              <a:rPr lang="es-CL" sz="1200" baseline="0"/>
              <a:t> ETAP Cuesta Soto.</a:t>
            </a:r>
          </a:p>
          <a:p>
            <a:pPr>
              <a:defRPr/>
            </a:pPr>
            <a:r>
              <a:rPr lang="es-CL" sz="1200" baseline="0"/>
              <a:t>Año 2006 a 2017.</a:t>
            </a:r>
            <a:endParaRPr lang="es-CL" sz="1200"/>
          </a:p>
        </c:rich>
      </c:tx>
      <c:overlay val="0"/>
    </c:title>
    <c:autoTitleDeleted val="0"/>
    <c:plotArea>
      <c:layout>
        <c:manualLayout>
          <c:layoutTarget val="inner"/>
          <c:xMode val="edge"/>
          <c:yMode val="edge"/>
          <c:x val="9.246606495332757E-2"/>
          <c:y val="0.17947629817343425"/>
          <c:w val="0.84208932664778902"/>
          <c:h val="0.67607675722573868"/>
        </c:manualLayout>
      </c:layout>
      <c:barChart>
        <c:barDir val="col"/>
        <c:grouping val="clustered"/>
        <c:varyColors val="0"/>
        <c:ser>
          <c:idx val="0"/>
          <c:order val="0"/>
          <c:spPr>
            <a:effectLst>
              <a:glow rad="38100">
                <a:schemeClr val="tx1"/>
              </a:glow>
            </a:effectLst>
          </c:spPr>
          <c:invertIfNegative val="0"/>
          <c:cat>
            <c:strRef>
              <c:f>'Turbiedad (completar)'!$C$8:$M$8</c:f>
              <c:strCache>
                <c:ptCount val="11"/>
                <c:pt idx="0">
                  <c:v>Año 2006</c:v>
                </c:pt>
                <c:pt idx="1">
                  <c:v>Año 2007</c:v>
                </c:pt>
                <c:pt idx="2">
                  <c:v>Año 2008</c:v>
                </c:pt>
                <c:pt idx="3">
                  <c:v>Año 2009</c:v>
                </c:pt>
                <c:pt idx="4">
                  <c:v>Año 2010</c:v>
                </c:pt>
                <c:pt idx="5">
                  <c:v>Año 2011</c:v>
                </c:pt>
                <c:pt idx="6">
                  <c:v>Año 2012</c:v>
                </c:pt>
                <c:pt idx="7">
                  <c:v>Año 2013</c:v>
                </c:pt>
                <c:pt idx="8">
                  <c:v>Año 2014</c:v>
                </c:pt>
                <c:pt idx="9">
                  <c:v>Año 2015</c:v>
                </c:pt>
                <c:pt idx="10">
                  <c:v>Año 2016</c:v>
                </c:pt>
              </c:strCache>
            </c:strRef>
          </c:cat>
          <c:val>
            <c:numRef>
              <c:f>'Turbiedad (completar)'!$C$12:$M$12</c:f>
              <c:numCache>
                <c:formatCode>0</c:formatCode>
                <c:ptCount val="11"/>
                <c:pt idx="0">
                  <c:v>1</c:v>
                </c:pt>
                <c:pt idx="1">
                  <c:v>0</c:v>
                </c:pt>
                <c:pt idx="2">
                  <c:v>4</c:v>
                </c:pt>
                <c:pt idx="3">
                  <c:v>2</c:v>
                </c:pt>
                <c:pt idx="4">
                  <c:v>1</c:v>
                </c:pt>
                <c:pt idx="5">
                  <c:v>1</c:v>
                </c:pt>
                <c:pt idx="6">
                  <c:v>0</c:v>
                </c:pt>
                <c:pt idx="7">
                  <c:v>0</c:v>
                </c:pt>
                <c:pt idx="8">
                  <c:v>0</c:v>
                </c:pt>
                <c:pt idx="9">
                  <c:v>0</c:v>
                </c:pt>
                <c:pt idx="10">
                  <c:v>0</c:v>
                </c:pt>
              </c:numCache>
            </c:numRef>
          </c:val>
          <c:extLst>
            <c:ext xmlns:c16="http://schemas.microsoft.com/office/drawing/2014/chart" uri="{C3380CC4-5D6E-409C-BE32-E72D297353CC}">
              <c16:uniqueId val="{00000000-4B7F-454F-B538-BB267E0E6B35}"/>
            </c:ext>
          </c:extLst>
        </c:ser>
        <c:ser>
          <c:idx val="1"/>
          <c:order val="1"/>
          <c:spPr>
            <a:ln>
              <a:solidFill>
                <a:schemeClr val="tx1"/>
              </a:solidFill>
            </a:ln>
          </c:spPr>
          <c:invertIfNegative val="0"/>
          <c:cat>
            <c:strRef>
              <c:f>'Turbiedad (completar)'!$C$8:$M$8</c:f>
              <c:strCache>
                <c:ptCount val="11"/>
                <c:pt idx="0">
                  <c:v>Año 2006</c:v>
                </c:pt>
                <c:pt idx="1">
                  <c:v>Año 2007</c:v>
                </c:pt>
                <c:pt idx="2">
                  <c:v>Año 2008</c:v>
                </c:pt>
                <c:pt idx="3">
                  <c:v>Año 2009</c:v>
                </c:pt>
                <c:pt idx="4">
                  <c:v>Año 2010</c:v>
                </c:pt>
                <c:pt idx="5">
                  <c:v>Año 2011</c:v>
                </c:pt>
                <c:pt idx="6">
                  <c:v>Año 2012</c:v>
                </c:pt>
                <c:pt idx="7">
                  <c:v>Año 2013</c:v>
                </c:pt>
                <c:pt idx="8">
                  <c:v>Año 2014</c:v>
                </c:pt>
                <c:pt idx="9">
                  <c:v>Año 2015</c:v>
                </c:pt>
                <c:pt idx="10">
                  <c:v>Año 2016</c:v>
                </c:pt>
              </c:strCache>
            </c:strRef>
          </c:cat>
          <c:val>
            <c:numRef>
              <c:f>'Turbiedad (completar)'!$C$13:$M$13</c:f>
              <c:numCache>
                <c:formatCode>0</c:formatCode>
                <c:ptCount val="11"/>
                <c:pt idx="0">
                  <c:v>0</c:v>
                </c:pt>
                <c:pt idx="1">
                  <c:v>0</c:v>
                </c:pt>
                <c:pt idx="2">
                  <c:v>1</c:v>
                </c:pt>
                <c:pt idx="3">
                  <c:v>1</c:v>
                </c:pt>
                <c:pt idx="4">
                  <c:v>0</c:v>
                </c:pt>
                <c:pt idx="5">
                  <c:v>0</c:v>
                </c:pt>
                <c:pt idx="6">
                  <c:v>0</c:v>
                </c:pt>
                <c:pt idx="7">
                  <c:v>1</c:v>
                </c:pt>
                <c:pt idx="8">
                  <c:v>2</c:v>
                </c:pt>
                <c:pt idx="9">
                  <c:v>1</c:v>
                </c:pt>
                <c:pt idx="10">
                  <c:v>0</c:v>
                </c:pt>
              </c:numCache>
            </c:numRef>
          </c:val>
          <c:extLst>
            <c:ext xmlns:c16="http://schemas.microsoft.com/office/drawing/2014/chart" uri="{C3380CC4-5D6E-409C-BE32-E72D297353CC}">
              <c16:uniqueId val="{00000001-4B7F-454F-B538-BB267E0E6B35}"/>
            </c:ext>
          </c:extLst>
        </c:ser>
        <c:ser>
          <c:idx val="2"/>
          <c:order val="2"/>
          <c:spPr>
            <a:ln cap="rnd" cmpd="dbl">
              <a:solidFill>
                <a:schemeClr val="tx1"/>
              </a:solidFill>
            </a:ln>
          </c:spPr>
          <c:invertIfNegative val="0"/>
          <c:cat>
            <c:strRef>
              <c:f>'Turbiedad (completar)'!$C$8:$M$8</c:f>
              <c:strCache>
                <c:ptCount val="11"/>
                <c:pt idx="0">
                  <c:v>Año 2006</c:v>
                </c:pt>
                <c:pt idx="1">
                  <c:v>Año 2007</c:v>
                </c:pt>
                <c:pt idx="2">
                  <c:v>Año 2008</c:v>
                </c:pt>
                <c:pt idx="3">
                  <c:v>Año 2009</c:v>
                </c:pt>
                <c:pt idx="4">
                  <c:v>Año 2010</c:v>
                </c:pt>
                <c:pt idx="5">
                  <c:v>Año 2011</c:v>
                </c:pt>
                <c:pt idx="6">
                  <c:v>Año 2012</c:v>
                </c:pt>
                <c:pt idx="7">
                  <c:v>Año 2013</c:v>
                </c:pt>
                <c:pt idx="8">
                  <c:v>Año 2014</c:v>
                </c:pt>
                <c:pt idx="9">
                  <c:v>Año 2015</c:v>
                </c:pt>
                <c:pt idx="10">
                  <c:v>Año 2016</c:v>
                </c:pt>
              </c:strCache>
            </c:strRef>
          </c:cat>
          <c:val>
            <c:numRef>
              <c:f>'Turbiedad (completar)'!$C$16:$M$16</c:f>
              <c:numCache>
                <c:formatCode>0</c:formatCode>
                <c:ptCount val="11"/>
                <c:pt idx="0">
                  <c:v>172</c:v>
                </c:pt>
                <c:pt idx="1">
                  <c:v>261</c:v>
                </c:pt>
                <c:pt idx="2">
                  <c:v>254</c:v>
                </c:pt>
                <c:pt idx="3">
                  <c:v>302</c:v>
                </c:pt>
                <c:pt idx="4">
                  <c:v>301</c:v>
                </c:pt>
                <c:pt idx="5">
                  <c:v>344</c:v>
                </c:pt>
                <c:pt idx="6">
                  <c:v>366</c:v>
                </c:pt>
                <c:pt idx="7">
                  <c:v>365</c:v>
                </c:pt>
                <c:pt idx="8">
                  <c:v>365</c:v>
                </c:pt>
                <c:pt idx="9">
                  <c:v>365</c:v>
                </c:pt>
                <c:pt idx="10">
                  <c:v>366</c:v>
                </c:pt>
              </c:numCache>
            </c:numRef>
          </c:val>
          <c:extLst>
            <c:ext xmlns:c16="http://schemas.microsoft.com/office/drawing/2014/chart" uri="{C3380CC4-5D6E-409C-BE32-E72D297353CC}">
              <c16:uniqueId val="{00000002-4B7F-454F-B538-BB267E0E6B35}"/>
            </c:ext>
          </c:extLst>
        </c:ser>
        <c:dLbls>
          <c:showLegendKey val="0"/>
          <c:showVal val="0"/>
          <c:showCatName val="0"/>
          <c:showSerName val="0"/>
          <c:showPercent val="0"/>
          <c:showBubbleSize val="0"/>
        </c:dLbls>
        <c:gapWidth val="150"/>
        <c:axId val="115460096"/>
        <c:axId val="112983360"/>
      </c:barChart>
      <c:catAx>
        <c:axId val="115460096"/>
        <c:scaling>
          <c:orientation val="minMax"/>
        </c:scaling>
        <c:delete val="0"/>
        <c:axPos val="b"/>
        <c:numFmt formatCode="0.00" sourceLinked="0"/>
        <c:majorTickMark val="none"/>
        <c:minorTickMark val="none"/>
        <c:tickLblPos val="nextTo"/>
        <c:txPr>
          <a:bodyPr/>
          <a:lstStyle/>
          <a:p>
            <a:pPr>
              <a:defRPr sz="800">
                <a:latin typeface="Arial Narrow" panose="020B0606020202030204" pitchFamily="34" charset="0"/>
              </a:defRPr>
            </a:pPr>
            <a:endParaRPr lang="es-CL"/>
          </a:p>
        </c:txPr>
        <c:crossAx val="112983360"/>
        <c:crosses val="autoZero"/>
        <c:auto val="1"/>
        <c:lblAlgn val="ctr"/>
        <c:lblOffset val="100"/>
        <c:noMultiLvlLbl val="0"/>
      </c:catAx>
      <c:valAx>
        <c:axId val="112983360"/>
        <c:scaling>
          <c:orientation val="minMax"/>
        </c:scaling>
        <c:delete val="0"/>
        <c:axPos val="l"/>
        <c:majorGridlines/>
        <c:numFmt formatCode="0" sourceLinked="1"/>
        <c:majorTickMark val="none"/>
        <c:minorTickMark val="none"/>
        <c:tickLblPos val="nextTo"/>
        <c:crossAx val="115460096"/>
        <c:crosses val="autoZero"/>
        <c:crossBetween val="between"/>
      </c:valAx>
      <c:spPr>
        <a:gradFill>
          <a:gsLst>
            <a:gs pos="0">
              <a:schemeClr val="accent1">
                <a:tint val="66000"/>
                <a:satMod val="160000"/>
              </a:schemeClr>
            </a:gs>
            <a:gs pos="50000">
              <a:schemeClr val="accent1">
                <a:tint val="44500"/>
                <a:satMod val="160000"/>
              </a:schemeClr>
            </a:gs>
            <a:gs pos="100000">
              <a:schemeClr val="accent1">
                <a:tint val="23500"/>
                <a:satMod val="160000"/>
              </a:schemeClr>
            </a:gs>
          </a:gsLst>
          <a:lin ang="5400000" scaled="0"/>
        </a:gradFill>
      </c:spPr>
    </c:plotArea>
    <c:legend>
      <c:legendPos val="b"/>
      <c:layout>
        <c:manualLayout>
          <c:xMode val="edge"/>
          <c:yMode val="edge"/>
          <c:x val="0.38447398376278236"/>
          <c:y val="0.92103775429465751"/>
          <c:w val="0.28314853029901282"/>
          <c:h val="6.7726287335600377E-2"/>
        </c:manualLayout>
      </c:layout>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hyperlink" Target="#ADCST_Tramos_7_y_8"/><Relationship Id="rId13" Type="http://schemas.openxmlformats.org/officeDocument/2006/relationships/hyperlink" Target="#ADSUBI_02_y_03"/><Relationship Id="rId18" Type="http://schemas.openxmlformats.org/officeDocument/2006/relationships/hyperlink" Target="#ADLLPI_Tramo_2_4_7"/><Relationship Id="rId3" Type="http://schemas.openxmlformats.org/officeDocument/2006/relationships/hyperlink" Target="#ADPLCS1_1"/><Relationship Id="rId7" Type="http://schemas.openxmlformats.org/officeDocument/2006/relationships/hyperlink" Target="#ADCST_Tramo_6"/><Relationship Id="rId12" Type="http://schemas.openxmlformats.org/officeDocument/2006/relationships/hyperlink" Target="#ADCST_Subida_Aducci&#243;n"/><Relationship Id="rId17" Type="http://schemas.openxmlformats.org/officeDocument/2006/relationships/hyperlink" Target="#ADLLPI_Tramo_1_1_4_y_Tramo_2_1_3"/><Relationship Id="rId2" Type="http://schemas.openxmlformats.org/officeDocument/2006/relationships/hyperlink" Target="#ADPLCS1"/><Relationship Id="rId16" Type="http://schemas.openxmlformats.org/officeDocument/2006/relationships/hyperlink" Target="#ADLLAN_2_3"/><Relationship Id="rId20" Type="http://schemas.openxmlformats.org/officeDocument/2006/relationships/hyperlink" Target="#Subida_Aducci&#243;n"/><Relationship Id="rId1" Type="http://schemas.openxmlformats.org/officeDocument/2006/relationships/image" Target="../media/image1.png"/><Relationship Id="rId6" Type="http://schemas.openxmlformats.org/officeDocument/2006/relationships/hyperlink" Target="#ADPLCS3"/><Relationship Id="rId11" Type="http://schemas.openxmlformats.org/officeDocument/2006/relationships/hyperlink" Target="#ADCST_Tramos_17_al_25"/><Relationship Id="rId5" Type="http://schemas.openxmlformats.org/officeDocument/2006/relationships/hyperlink" Target="#ADPLCS2_b"/><Relationship Id="rId15" Type="http://schemas.openxmlformats.org/officeDocument/2006/relationships/hyperlink" Target="#ADLLAN_1"/><Relationship Id="rId10" Type="http://schemas.openxmlformats.org/officeDocument/2006/relationships/hyperlink" Target="#ADCST_Tramos_13_al_17"/><Relationship Id="rId19" Type="http://schemas.openxmlformats.org/officeDocument/2006/relationships/hyperlink" Target="#ADLLPI_Tramo_2_8_10"/><Relationship Id="rId4" Type="http://schemas.openxmlformats.org/officeDocument/2006/relationships/hyperlink" Target="#ADPLCS2"/><Relationship Id="rId9" Type="http://schemas.openxmlformats.org/officeDocument/2006/relationships/hyperlink" Target="#ADCST_Tramos_9_al_12"/><Relationship Id="rId14" Type="http://schemas.openxmlformats.org/officeDocument/2006/relationships/hyperlink" Target="#ADSUBI__01"/></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158750</xdr:colOff>
      <xdr:row>0</xdr:row>
      <xdr:rowOff>0</xdr:rowOff>
    </xdr:from>
    <xdr:to>
      <xdr:col>108</xdr:col>
      <xdr:colOff>274743</xdr:colOff>
      <xdr:row>170</xdr:row>
      <xdr:rowOff>34452</xdr:rowOff>
    </xdr:to>
    <xdr:grpSp>
      <xdr:nvGrpSpPr>
        <xdr:cNvPr id="11" name="Grupo 10">
          <a:extLst>
            <a:ext uri="{FF2B5EF4-FFF2-40B4-BE49-F238E27FC236}">
              <a16:creationId xmlns:a16="http://schemas.microsoft.com/office/drawing/2014/main" id="{F593AE06-EF75-4D67-A5E0-9A1A731E579F}"/>
            </a:ext>
          </a:extLst>
        </xdr:cNvPr>
        <xdr:cNvGrpSpPr>
          <a:grpSpLocks/>
        </xdr:cNvGrpSpPr>
      </xdr:nvGrpSpPr>
      <xdr:grpSpPr>
        <a:xfrm>
          <a:off x="768350" y="0"/>
          <a:ext cx="65343193" cy="28101452"/>
          <a:chOff x="673707" y="0"/>
          <a:chExt cx="63118847" cy="28371327"/>
        </a:xfrm>
      </xdr:grpSpPr>
      <xdr:pic>
        <xdr:nvPicPr>
          <xdr:cNvPr id="6" name="Imagen 5">
            <a:extLst>
              <a:ext uri="{FF2B5EF4-FFF2-40B4-BE49-F238E27FC236}">
                <a16:creationId xmlns:a16="http://schemas.microsoft.com/office/drawing/2014/main" id="{7B74AF43-207F-49F2-86CC-788114305D99}"/>
              </a:ext>
            </a:extLst>
          </xdr:cNvPr>
          <xdr:cNvPicPr>
            <a:picLocks noChangeAspect="1"/>
          </xdr:cNvPicPr>
        </xdr:nvPicPr>
        <xdr:blipFill>
          <a:blip xmlns:r="http://schemas.openxmlformats.org/officeDocument/2006/relationships" r:embed="rId1"/>
          <a:stretch>
            <a:fillRect/>
          </a:stretch>
        </xdr:blipFill>
        <xdr:spPr>
          <a:xfrm>
            <a:off x="673707" y="0"/>
            <a:ext cx="63118847" cy="28371327"/>
          </a:xfrm>
          <a:prstGeom prst="rect">
            <a:avLst/>
          </a:prstGeom>
        </xdr:spPr>
      </xdr:pic>
      <xdr:sp macro="" textlink="">
        <xdr:nvSpPr>
          <xdr:cNvPr id="12" name="Rectángulo: esquinas redondeadas 11">
            <a:hlinkClick xmlns:r="http://schemas.openxmlformats.org/officeDocument/2006/relationships" r:id="rId2"/>
            <a:extLst>
              <a:ext uri="{FF2B5EF4-FFF2-40B4-BE49-F238E27FC236}">
                <a16:creationId xmlns:a16="http://schemas.microsoft.com/office/drawing/2014/main" id="{C9CCFC24-71F6-4451-9DE1-01FFBFF12940}"/>
              </a:ext>
            </a:extLst>
          </xdr:cNvPr>
          <xdr:cNvSpPr/>
        </xdr:nvSpPr>
        <xdr:spPr>
          <a:xfrm>
            <a:off x="3138922" y="5184632"/>
            <a:ext cx="736022" cy="437284"/>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18" name="Rectángulo: esquinas redondeadas 17">
            <a:hlinkClick xmlns:r="http://schemas.openxmlformats.org/officeDocument/2006/relationships" r:id="rId3"/>
            <a:extLst>
              <a:ext uri="{FF2B5EF4-FFF2-40B4-BE49-F238E27FC236}">
                <a16:creationId xmlns:a16="http://schemas.microsoft.com/office/drawing/2014/main" id="{1A08C664-6ADF-4115-ADC7-A826322535F1}"/>
              </a:ext>
            </a:extLst>
          </xdr:cNvPr>
          <xdr:cNvSpPr/>
        </xdr:nvSpPr>
        <xdr:spPr>
          <a:xfrm>
            <a:off x="6523216" y="7847763"/>
            <a:ext cx="749011" cy="430790"/>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2" name="Rectángulo: esquinas redondeadas 21">
            <a:hlinkClick xmlns:r="http://schemas.openxmlformats.org/officeDocument/2006/relationships" r:id="rId4"/>
            <a:extLst>
              <a:ext uri="{FF2B5EF4-FFF2-40B4-BE49-F238E27FC236}">
                <a16:creationId xmlns:a16="http://schemas.microsoft.com/office/drawing/2014/main" id="{FABDB27D-155B-41B5-802C-AE6082901110}"/>
              </a:ext>
            </a:extLst>
          </xdr:cNvPr>
          <xdr:cNvSpPr/>
        </xdr:nvSpPr>
        <xdr:spPr>
          <a:xfrm>
            <a:off x="13287374" y="4500563"/>
            <a:ext cx="749010" cy="437284"/>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3" name="Rectángulo: esquinas redondeadas 22">
            <a:hlinkClick xmlns:r="http://schemas.openxmlformats.org/officeDocument/2006/relationships" r:id="rId5"/>
            <a:extLst>
              <a:ext uri="{FF2B5EF4-FFF2-40B4-BE49-F238E27FC236}">
                <a16:creationId xmlns:a16="http://schemas.microsoft.com/office/drawing/2014/main" id="{B622D1B0-6BA3-4CFF-996F-0C55CBDA44D7}"/>
              </a:ext>
            </a:extLst>
          </xdr:cNvPr>
          <xdr:cNvSpPr/>
        </xdr:nvSpPr>
        <xdr:spPr>
          <a:xfrm>
            <a:off x="18071524" y="5518006"/>
            <a:ext cx="749011" cy="437284"/>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6" name="Rectángulo: esquinas redondeadas 25">
            <a:hlinkClick xmlns:r="http://schemas.openxmlformats.org/officeDocument/2006/relationships" r:id="rId6"/>
            <a:extLst>
              <a:ext uri="{FF2B5EF4-FFF2-40B4-BE49-F238E27FC236}">
                <a16:creationId xmlns:a16="http://schemas.microsoft.com/office/drawing/2014/main" id="{D1EDE65C-3F49-4BB9-875C-A5685E096DF6}"/>
              </a:ext>
            </a:extLst>
          </xdr:cNvPr>
          <xdr:cNvSpPr/>
        </xdr:nvSpPr>
        <xdr:spPr>
          <a:xfrm>
            <a:off x="20586988" y="5000625"/>
            <a:ext cx="749011"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7" name="Rectángulo: esquinas redondeadas 26">
            <a:hlinkClick xmlns:r="http://schemas.openxmlformats.org/officeDocument/2006/relationships" r:id="rId7"/>
            <a:extLst>
              <a:ext uri="{FF2B5EF4-FFF2-40B4-BE49-F238E27FC236}">
                <a16:creationId xmlns:a16="http://schemas.microsoft.com/office/drawing/2014/main" id="{C56E8268-1BBA-4376-BC31-BB37536DC0CF}"/>
              </a:ext>
            </a:extLst>
          </xdr:cNvPr>
          <xdr:cNvSpPr/>
        </xdr:nvSpPr>
        <xdr:spPr>
          <a:xfrm>
            <a:off x="29440908" y="8139546"/>
            <a:ext cx="749011" cy="430790"/>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8" name="Rectángulo: esquinas redondeadas 27">
            <a:hlinkClick xmlns:r="http://schemas.openxmlformats.org/officeDocument/2006/relationships" r:id="rId8"/>
            <a:extLst>
              <a:ext uri="{FF2B5EF4-FFF2-40B4-BE49-F238E27FC236}">
                <a16:creationId xmlns:a16="http://schemas.microsoft.com/office/drawing/2014/main" id="{F90E370D-C4DC-4A2A-B872-E80968B1D744}"/>
              </a:ext>
            </a:extLst>
          </xdr:cNvPr>
          <xdr:cNvSpPr/>
        </xdr:nvSpPr>
        <xdr:spPr>
          <a:xfrm>
            <a:off x="29510180" y="11070648"/>
            <a:ext cx="749011" cy="430791"/>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9" name="Rectángulo: esquinas redondeadas 28">
            <a:hlinkClick xmlns:r="http://schemas.openxmlformats.org/officeDocument/2006/relationships" r:id="rId9"/>
            <a:extLst>
              <a:ext uri="{FF2B5EF4-FFF2-40B4-BE49-F238E27FC236}">
                <a16:creationId xmlns:a16="http://schemas.microsoft.com/office/drawing/2014/main" id="{0D1752C6-60AB-42FD-B39B-88591BDB89C6}"/>
              </a:ext>
            </a:extLst>
          </xdr:cNvPr>
          <xdr:cNvSpPr/>
        </xdr:nvSpPr>
        <xdr:spPr>
          <a:xfrm>
            <a:off x="29614089" y="14605723"/>
            <a:ext cx="749011" cy="430789"/>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30" name="Rectángulo: esquinas redondeadas 29">
            <a:hlinkClick xmlns:r="http://schemas.openxmlformats.org/officeDocument/2006/relationships" r:id="rId10"/>
            <a:extLst>
              <a:ext uri="{FF2B5EF4-FFF2-40B4-BE49-F238E27FC236}">
                <a16:creationId xmlns:a16="http://schemas.microsoft.com/office/drawing/2014/main" id="{A9F49E6A-1475-42B3-BA8F-51401FB8E3FD}"/>
              </a:ext>
            </a:extLst>
          </xdr:cNvPr>
          <xdr:cNvSpPr/>
        </xdr:nvSpPr>
        <xdr:spPr>
          <a:xfrm>
            <a:off x="29648725" y="16703387"/>
            <a:ext cx="749011"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38" name="Rectángulo: esquinas redondeadas 37">
            <a:hlinkClick xmlns:r="http://schemas.openxmlformats.org/officeDocument/2006/relationships" r:id="rId11"/>
            <a:extLst>
              <a:ext uri="{FF2B5EF4-FFF2-40B4-BE49-F238E27FC236}">
                <a16:creationId xmlns:a16="http://schemas.microsoft.com/office/drawing/2014/main" id="{6D960CA5-3F73-4491-A58A-4656D8D4F846}"/>
              </a:ext>
            </a:extLst>
          </xdr:cNvPr>
          <xdr:cNvSpPr/>
        </xdr:nvSpPr>
        <xdr:spPr>
          <a:xfrm>
            <a:off x="29666045" y="17272723"/>
            <a:ext cx="736022" cy="430789"/>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39" name="Rectángulo: esquinas redondeadas 38">
            <a:hlinkClick xmlns:r="http://schemas.openxmlformats.org/officeDocument/2006/relationships" r:id="rId12"/>
            <a:extLst>
              <a:ext uri="{FF2B5EF4-FFF2-40B4-BE49-F238E27FC236}">
                <a16:creationId xmlns:a16="http://schemas.microsoft.com/office/drawing/2014/main" id="{9FC21F9E-C90D-4C25-BA63-CA5165831788}"/>
              </a:ext>
            </a:extLst>
          </xdr:cNvPr>
          <xdr:cNvSpPr/>
        </xdr:nvSpPr>
        <xdr:spPr>
          <a:xfrm>
            <a:off x="36649600" y="20502563"/>
            <a:ext cx="736022"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0" name="Rectángulo: esquinas redondeadas 39">
            <a:hlinkClick xmlns:r="http://schemas.openxmlformats.org/officeDocument/2006/relationships" r:id="rId13"/>
            <a:extLst>
              <a:ext uri="{FF2B5EF4-FFF2-40B4-BE49-F238E27FC236}">
                <a16:creationId xmlns:a16="http://schemas.microsoft.com/office/drawing/2014/main" id="{2A7BC722-5F5C-44C6-838E-72295F185417}"/>
              </a:ext>
            </a:extLst>
          </xdr:cNvPr>
          <xdr:cNvSpPr/>
        </xdr:nvSpPr>
        <xdr:spPr>
          <a:xfrm>
            <a:off x="35359396" y="4104409"/>
            <a:ext cx="749011" cy="430791"/>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1" name="Rectángulo: esquinas redondeadas 40">
            <a:hlinkClick xmlns:r="http://schemas.openxmlformats.org/officeDocument/2006/relationships" r:id="rId14"/>
            <a:extLst>
              <a:ext uri="{FF2B5EF4-FFF2-40B4-BE49-F238E27FC236}">
                <a16:creationId xmlns:a16="http://schemas.microsoft.com/office/drawing/2014/main" id="{F6A0F0CA-F437-471D-98DD-F374F99C9C99}"/>
              </a:ext>
            </a:extLst>
          </xdr:cNvPr>
          <xdr:cNvSpPr/>
        </xdr:nvSpPr>
        <xdr:spPr>
          <a:xfrm>
            <a:off x="47023192" y="2667001"/>
            <a:ext cx="736022" cy="437284"/>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2" name="Rectángulo: esquinas redondeadas 41">
            <a:hlinkClick xmlns:r="http://schemas.openxmlformats.org/officeDocument/2006/relationships" r:id="rId15"/>
            <a:extLst>
              <a:ext uri="{FF2B5EF4-FFF2-40B4-BE49-F238E27FC236}">
                <a16:creationId xmlns:a16="http://schemas.microsoft.com/office/drawing/2014/main" id="{785E454F-08B9-4CCD-A38B-834F87C2FA1F}"/>
              </a:ext>
            </a:extLst>
          </xdr:cNvPr>
          <xdr:cNvSpPr/>
        </xdr:nvSpPr>
        <xdr:spPr>
          <a:xfrm>
            <a:off x="3645477" y="20738524"/>
            <a:ext cx="736022" cy="430790"/>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3" name="Rectángulo: esquinas redondeadas 42">
            <a:hlinkClick xmlns:r="http://schemas.openxmlformats.org/officeDocument/2006/relationships" r:id="rId16"/>
            <a:extLst>
              <a:ext uri="{FF2B5EF4-FFF2-40B4-BE49-F238E27FC236}">
                <a16:creationId xmlns:a16="http://schemas.microsoft.com/office/drawing/2014/main" id="{68A201A7-E8DC-4941-B139-8DA313851607}"/>
              </a:ext>
            </a:extLst>
          </xdr:cNvPr>
          <xdr:cNvSpPr/>
        </xdr:nvSpPr>
        <xdr:spPr>
          <a:xfrm>
            <a:off x="6810375" y="21370636"/>
            <a:ext cx="749010"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4" name="Rectángulo: esquinas redondeadas 43">
            <a:hlinkClick xmlns:r="http://schemas.openxmlformats.org/officeDocument/2006/relationships" r:id="rId17"/>
            <a:extLst>
              <a:ext uri="{FF2B5EF4-FFF2-40B4-BE49-F238E27FC236}">
                <a16:creationId xmlns:a16="http://schemas.microsoft.com/office/drawing/2014/main" id="{71468730-1892-49CF-97A0-394348451BAF}"/>
              </a:ext>
            </a:extLst>
          </xdr:cNvPr>
          <xdr:cNvSpPr/>
        </xdr:nvSpPr>
        <xdr:spPr>
          <a:xfrm>
            <a:off x="19487284" y="20502563"/>
            <a:ext cx="749011"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5" name="Rectángulo: esquinas redondeadas 44">
            <a:hlinkClick xmlns:r="http://schemas.openxmlformats.org/officeDocument/2006/relationships" r:id="rId18"/>
            <a:extLst>
              <a:ext uri="{FF2B5EF4-FFF2-40B4-BE49-F238E27FC236}">
                <a16:creationId xmlns:a16="http://schemas.microsoft.com/office/drawing/2014/main" id="{E8E9F30F-46FA-4F91-A5E8-3699C0E1474D}"/>
              </a:ext>
            </a:extLst>
          </xdr:cNvPr>
          <xdr:cNvSpPr/>
        </xdr:nvSpPr>
        <xdr:spPr>
          <a:xfrm>
            <a:off x="25440409" y="18974234"/>
            <a:ext cx="749011" cy="430789"/>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6" name="Rectángulo: esquinas redondeadas 45">
            <a:hlinkClick xmlns:r="http://schemas.openxmlformats.org/officeDocument/2006/relationships" r:id="rId19"/>
            <a:extLst>
              <a:ext uri="{FF2B5EF4-FFF2-40B4-BE49-F238E27FC236}">
                <a16:creationId xmlns:a16="http://schemas.microsoft.com/office/drawing/2014/main" id="{6E5A9A48-CB36-4008-B835-35C509087BD6}"/>
              </a:ext>
            </a:extLst>
          </xdr:cNvPr>
          <xdr:cNvSpPr/>
        </xdr:nvSpPr>
        <xdr:spPr>
          <a:xfrm>
            <a:off x="26661341" y="20106410"/>
            <a:ext cx="736022" cy="430790"/>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51" name="Rectángulo: esquinas redondeadas 50">
            <a:hlinkClick xmlns:r="http://schemas.openxmlformats.org/officeDocument/2006/relationships" r:id="rId20"/>
            <a:extLst>
              <a:ext uri="{FF2B5EF4-FFF2-40B4-BE49-F238E27FC236}">
                <a16:creationId xmlns:a16="http://schemas.microsoft.com/office/drawing/2014/main" id="{F53795B4-025C-4BD2-BE18-14F0819AF096}"/>
              </a:ext>
            </a:extLst>
          </xdr:cNvPr>
          <xdr:cNvSpPr/>
        </xdr:nvSpPr>
        <xdr:spPr>
          <a:xfrm>
            <a:off x="29298034" y="21974610"/>
            <a:ext cx="736022" cy="430789"/>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16</xdr:row>
      <xdr:rowOff>152400</xdr:rowOff>
    </xdr:from>
    <xdr:to>
      <xdr:col>14</xdr:col>
      <xdr:colOff>28575</xdr:colOff>
      <xdr:row>37</xdr:row>
      <xdr:rowOff>142874</xdr:rowOff>
    </xdr:to>
    <xdr:graphicFrame macro="">
      <xdr:nvGraphicFramePr>
        <xdr:cNvPr id="2" name="1 Gráfico">
          <a:extLst>
            <a:ext uri="{FF2B5EF4-FFF2-40B4-BE49-F238E27FC236}">
              <a16:creationId xmlns:a16="http://schemas.microsoft.com/office/drawing/2014/main" id="{14F850A4-AA99-40B1-AAD0-CB93DB790E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Dropbox\AGUAS%20DECIMA\PD%202023\Demanda\0%20Tablas%20Demanda%20PD%20A%20D&#233;cima_2023_V3.xlsx" TargetMode="External"/><Relationship Id="rId1" Type="http://schemas.microsoft.com/office/2006/relationships/xlExternalLinkPath/xlAlternateStartup" Target="Dropbox/AGUAS%20DECIMA/PD%202023/Demanda/0%20Tablas%20Demanda%20PD%20A%20D&#233;cima_2023_V3.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D:\Dropbox\AGUAS%20DECIMA\PD%202023\PD%20A.D&#233;cima_03_2023\Anexo%202%20Catastro%20y%20Diagn&#243;stico\Anexo%20N&#186;2%20Catastro%20y%20Diagn&#243;stico%20Infraestructura_V4.xlsx" TargetMode="External"/><Relationship Id="rId1" Type="http://schemas.microsoft.com/office/2006/relationships/xlExternalLinkPath/xlAlternateStartup" Target="Dropbox/AGUAS%20DECIMA/PD%202023/PD%20A.D&#233;cima_03_2023/Anexo%202%20Catastro%20y%20Diagn&#243;stico/Anexo%20N&#186;2%20Catastro%20y%20Diagn&#243;stico%20Infraestructura_V4.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D:\Dropbox\AGUAS%20DECIMA\PD%202023\RESP_OF_SISS_1867_2024\N&#186;11\Respaldo%20Horas%20Funcionamiento%20Bomba%20R&#237;o.xlsx" TargetMode="External"/><Relationship Id="rId1" Type="http://schemas.microsoft.com/office/2006/relationships/xlExternalLinkPath/xlAlternateStartup" Target="Dropbox/AGUAS%20DECIMA/PD%202023/RESP_OF_SISS_1867_2024/N&#186;11/Respaldo%20Horas%20Funcionamiento%20Bomba%20R&#237;o.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D:\Dropbox\AGUAS%20DECIMA\PD%202023\PD%20A.D&#233;cima_03_2023\Informes%20de%20respaldo\Tablas%20Excel%20Informe\Tablas%20Cap%204\Balance%20PEAP%20Distribuci&#243;n_2023.xlsx" TargetMode="External"/><Relationship Id="rId1" Type="http://schemas.microsoft.com/office/2006/relationships/xlExternalLinkPath/xlAlternateStartup" Target="Dropbox/AGUAS%20DECIMA/PD%202023/PD%20A.D&#233;cima_03_2023/Informes%20de%20respaldo/Tablas%20Excel%20Informe/Tablas%20Cap%204/Balance%20PEAP%20Distribuci&#243;n_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sumen Compara c_PD"/>
      <sheetName val="Tabla 5 Guía PD Población"/>
      <sheetName val="Tabla 6 Guía PD Coef"/>
      <sheetName val="Tabla 7 Guía PD Dda Reg"/>
      <sheetName val="Tabla 8 Guía PD Dda 52 BIS"/>
      <sheetName val="Tabla 9 Guía PD Venta agua"/>
      <sheetName val="Tabla 10 Guía PD Dda Total"/>
      <sheetName val="Tabla 11-a Dda AS Tot"/>
      <sheetName val="Tabla 11-b Dda AS Tot"/>
      <sheetName val="Anexo Tabla 1"/>
      <sheetName val="Anexo Tabla 2"/>
      <sheetName val="Anexo Tabla 3"/>
      <sheetName val="Anexo Tabla 4"/>
      <sheetName val="Anexo Tabla 5"/>
      <sheetName val="Anexo Tabla 6"/>
      <sheetName val="Anexo Tabla 7"/>
      <sheetName val="Anexo Tabla 8"/>
      <sheetName val="Anexo Tabla 9"/>
      <sheetName val="Anexo Tabla 10"/>
      <sheetName val="Anexo Tabla 11 y 12"/>
      <sheetName val="Anexo Tabla 13"/>
      <sheetName val="Anexo Tabla 14"/>
      <sheetName val="Anexo Tabla 15"/>
      <sheetName val="Anexo Tabla 16"/>
      <sheetName val="Anexo Tabla 17"/>
      <sheetName val="Anexo Tabla 18"/>
      <sheetName val="Anexo Tabla 19"/>
      <sheetName val="Anexo Tabla 20"/>
      <sheetName val="Anexo Tabla 21"/>
      <sheetName val="Anexo Tabla 22"/>
      <sheetName val="Anexo Tabla 23"/>
      <sheetName val="Anexo Tabla 24"/>
      <sheetName val="Anexo Tabla 25"/>
      <sheetName val="Anexo Tabla 26"/>
      <sheetName val="Anexo Tabla 27 y 28"/>
      <sheetName val="Anexo Tabla 29"/>
      <sheetName val="Anexo Tabla 30"/>
      <sheetName val="Anexo Tabla 31"/>
      <sheetName val="Anexo Tabla 32"/>
      <sheetName val="Anexo Tabla 33"/>
      <sheetName val="Factor Estacional"/>
      <sheetName val="Volumen EDAS"/>
      <sheetName val="Ant Grales"/>
      <sheetName val="0 Tablas Demanda PD A Décima_20"/>
    </sheetNames>
    <sheetDataSet>
      <sheetData sheetId="0"/>
      <sheetData sheetId="1">
        <row r="13">
          <cell r="C13">
            <v>150602</v>
          </cell>
        </row>
        <row r="14">
          <cell r="C14">
            <v>151629</v>
          </cell>
        </row>
        <row r="15">
          <cell r="C15">
            <v>152663</v>
          </cell>
        </row>
        <row r="16">
          <cell r="C16">
            <v>153704</v>
          </cell>
        </row>
        <row r="17">
          <cell r="C17">
            <v>154752</v>
          </cell>
        </row>
        <row r="18">
          <cell r="C18">
            <v>155808</v>
          </cell>
        </row>
        <row r="19">
          <cell r="C19">
            <v>156871</v>
          </cell>
        </row>
        <row r="20">
          <cell r="C20">
            <v>157941</v>
          </cell>
        </row>
        <row r="21">
          <cell r="C21">
            <v>159018</v>
          </cell>
        </row>
        <row r="22">
          <cell r="C22">
            <v>160103</v>
          </cell>
        </row>
        <row r="23">
          <cell r="C23">
            <v>161195</v>
          </cell>
        </row>
        <row r="24">
          <cell r="C24">
            <v>162295</v>
          </cell>
        </row>
        <row r="25">
          <cell r="C25">
            <v>163402</v>
          </cell>
        </row>
        <row r="26">
          <cell r="C26">
            <v>164517</v>
          </cell>
        </row>
        <row r="27">
          <cell r="C27">
            <v>165639</v>
          </cell>
        </row>
        <row r="28">
          <cell r="C28">
            <v>166769</v>
          </cell>
        </row>
      </sheetData>
      <sheetData sheetId="2">
        <row r="14">
          <cell r="C14">
            <v>3.9186362904841676E-2</v>
          </cell>
        </row>
        <row r="15">
          <cell r="C15">
            <v>0.20809870144060783</v>
          </cell>
        </row>
      </sheetData>
      <sheetData sheetId="3">
        <row r="14">
          <cell r="U14">
            <v>10398706.469999999</v>
          </cell>
        </row>
        <row r="15">
          <cell r="U15">
            <v>10645661.809496483</v>
          </cell>
        </row>
        <row r="16">
          <cell r="U16">
            <v>10848727.019759759</v>
          </cell>
        </row>
        <row r="17">
          <cell r="U17">
            <v>11052704.214501096</v>
          </cell>
        </row>
        <row r="18">
          <cell r="U18">
            <v>11259070.152033839</v>
          </cell>
        </row>
        <row r="19">
          <cell r="U19">
            <v>11467453.87833548</v>
          </cell>
        </row>
        <row r="20">
          <cell r="U20">
            <v>11678629.011165131</v>
          </cell>
        </row>
        <row r="21">
          <cell r="U21">
            <v>11890655.178056475</v>
          </cell>
        </row>
        <row r="22">
          <cell r="U22">
            <v>12105095.034759004</v>
          </cell>
        </row>
        <row r="23">
          <cell r="U23">
            <v>12321552.680230428</v>
          </cell>
        </row>
        <row r="24">
          <cell r="U24">
            <v>12540837.73562645</v>
          </cell>
        </row>
        <row r="25">
          <cell r="U25">
            <v>12760912.874667801</v>
          </cell>
        </row>
        <row r="26">
          <cell r="U26">
            <v>12983426.650540112</v>
          </cell>
        </row>
        <row r="27">
          <cell r="U27">
            <v>13207958.215181321</v>
          </cell>
        </row>
        <row r="28">
          <cell r="U28">
            <v>13435353.193143722</v>
          </cell>
        </row>
        <row r="29">
          <cell r="U29">
            <v>13663477.304335082</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7">
          <cell r="G17">
            <v>80758</v>
          </cell>
        </row>
        <row r="18">
          <cell r="G18">
            <v>80758</v>
          </cell>
        </row>
        <row r="19">
          <cell r="G19">
            <v>80758</v>
          </cell>
        </row>
        <row r="20">
          <cell r="G20">
            <v>80758</v>
          </cell>
        </row>
        <row r="21">
          <cell r="G21">
            <v>80758</v>
          </cell>
        </row>
        <row r="22">
          <cell r="G22">
            <v>80758</v>
          </cell>
        </row>
        <row r="23">
          <cell r="G23">
            <v>80758</v>
          </cell>
        </row>
        <row r="24">
          <cell r="G24">
            <v>80758</v>
          </cell>
        </row>
        <row r="25">
          <cell r="G25">
            <v>80758</v>
          </cell>
        </row>
        <row r="26">
          <cell r="G26">
            <v>80758</v>
          </cell>
        </row>
        <row r="27">
          <cell r="G27">
            <v>80758</v>
          </cell>
        </row>
        <row r="28">
          <cell r="G28">
            <v>80758</v>
          </cell>
        </row>
        <row r="29">
          <cell r="G29">
            <v>80758</v>
          </cell>
        </row>
        <row r="30">
          <cell r="G30">
            <v>80758</v>
          </cell>
        </row>
        <row r="31">
          <cell r="G31">
            <v>80758</v>
          </cell>
        </row>
        <row r="32">
          <cell r="G32">
            <v>80758</v>
          </cell>
        </row>
      </sheetData>
      <sheetData sheetId="18"/>
      <sheetData sheetId="19">
        <row r="21">
          <cell r="I21">
            <v>1.1611831332437779</v>
          </cell>
        </row>
        <row r="28">
          <cell r="C28">
            <v>1.1000000000000001</v>
          </cell>
        </row>
        <row r="30">
          <cell r="C30">
            <v>1.5</v>
          </cell>
        </row>
      </sheetData>
      <sheetData sheetId="20"/>
      <sheetData sheetId="21"/>
      <sheetData sheetId="22"/>
      <sheetData sheetId="23"/>
      <sheetData sheetId="24">
        <row r="12">
          <cell r="N12">
            <v>43651</v>
          </cell>
        </row>
        <row r="13">
          <cell r="N13">
            <v>43651</v>
          </cell>
        </row>
        <row r="14">
          <cell r="N14">
            <v>43651</v>
          </cell>
        </row>
        <row r="15">
          <cell r="N15">
            <v>43651</v>
          </cell>
        </row>
        <row r="16">
          <cell r="N16">
            <v>43651</v>
          </cell>
        </row>
        <row r="17">
          <cell r="N17">
            <v>43651</v>
          </cell>
        </row>
        <row r="18">
          <cell r="N18">
            <v>43651</v>
          </cell>
        </row>
        <row r="19">
          <cell r="N19">
            <v>43651</v>
          </cell>
        </row>
        <row r="20">
          <cell r="N20">
            <v>43651</v>
          </cell>
        </row>
        <row r="21">
          <cell r="N21">
            <v>43651</v>
          </cell>
        </row>
        <row r="22">
          <cell r="N22">
            <v>43651</v>
          </cell>
        </row>
        <row r="23">
          <cell r="N23">
            <v>43651</v>
          </cell>
        </row>
        <row r="24">
          <cell r="N24">
            <v>43651</v>
          </cell>
        </row>
        <row r="25">
          <cell r="N25">
            <v>43651</v>
          </cell>
        </row>
        <row r="26">
          <cell r="N26">
            <v>43651</v>
          </cell>
        </row>
        <row r="27">
          <cell r="N27">
            <v>43651</v>
          </cell>
        </row>
      </sheetData>
      <sheetData sheetId="25">
        <row r="12">
          <cell r="G12">
            <v>438.1799119393134</v>
          </cell>
          <cell r="M12">
            <v>535.98770990128844</v>
          </cell>
          <cell r="Q12">
            <v>421.06568741957631</v>
          </cell>
          <cell r="R12">
            <v>537.8278116412398</v>
          </cell>
        </row>
        <row r="13">
          <cell r="G13">
            <v>448.47195512975105</v>
          </cell>
          <cell r="M13">
            <v>548.61860599751014</v>
          </cell>
          <cell r="Q13">
            <v>430.95442287052117</v>
          </cell>
          <cell r="R13">
            <v>550.4587077374614</v>
          </cell>
        </row>
        <row r="14">
          <cell r="G14">
            <v>456.93484529752845</v>
          </cell>
          <cell r="M14">
            <v>559.00467651869178</v>
          </cell>
          <cell r="Q14">
            <v>439.08568315296026</v>
          </cell>
          <cell r="R14">
            <v>560.84477825864303</v>
          </cell>
        </row>
        <row r="15">
          <cell r="G15">
            <v>465.43574308100006</v>
          </cell>
          <cell r="M15">
            <v>569.43739183486855</v>
          </cell>
          <cell r="Q15">
            <v>447.25346167087179</v>
          </cell>
          <cell r="R15">
            <v>571.2774935748198</v>
          </cell>
        </row>
        <row r="16">
          <cell r="G16">
            <v>474.0361934557626</v>
          </cell>
          <cell r="M16">
            <v>579.99228293416604</v>
          </cell>
          <cell r="Q16">
            <v>455.5168916761038</v>
          </cell>
          <cell r="R16">
            <v>581.83238467411729</v>
          </cell>
        </row>
        <row r="17">
          <cell r="G17">
            <v>482.72073664342395</v>
          </cell>
          <cell r="M17">
            <v>590.65037682444597</v>
          </cell>
          <cell r="Q17">
            <v>463.86111920275067</v>
          </cell>
          <cell r="R17">
            <v>592.49047856439722</v>
          </cell>
        </row>
        <row r="18">
          <cell r="G18">
            <v>491.52161372614074</v>
          </cell>
          <cell r="M18">
            <v>601.4512413302125</v>
          </cell>
          <cell r="Q18">
            <v>472.31712192222324</v>
          </cell>
          <cell r="R18">
            <v>603.29134307016375</v>
          </cell>
        </row>
        <row r="19">
          <cell r="G19">
            <v>500.35795827166828</v>
          </cell>
          <cell r="M19">
            <v>612.29563323178081</v>
          </cell>
          <cell r="Q19">
            <v>480.80720226363752</v>
          </cell>
          <cell r="R19">
            <v>614.13573497173206</v>
          </cell>
        </row>
        <row r="20">
          <cell r="G20">
            <v>509.29489509366027</v>
          </cell>
          <cell r="M20">
            <v>623.26347686869406</v>
          </cell>
          <cell r="Q20">
            <v>489.39393303606528</v>
          </cell>
          <cell r="R20">
            <v>625.10357860864542</v>
          </cell>
        </row>
        <row r="21">
          <cell r="G21">
            <v>518.31592472855107</v>
          </cell>
          <cell r="M21">
            <v>634.33452329658974</v>
          </cell>
          <cell r="Q21">
            <v>498.0614613299079</v>
          </cell>
          <cell r="R21">
            <v>636.17462503654099</v>
          </cell>
        </row>
        <row r="22">
          <cell r="G22">
            <v>527.4547887262072</v>
          </cell>
          <cell r="M22">
            <v>645.55018178694115</v>
          </cell>
          <cell r="Q22">
            <v>506.84220648641389</v>
          </cell>
          <cell r="R22">
            <v>647.3902835268924</v>
          </cell>
        </row>
        <row r="23">
          <cell r="G23">
            <v>536.62658003379056</v>
          </cell>
          <cell r="M23">
            <v>656.8062502739009</v>
          </cell>
          <cell r="Q23">
            <v>515.65458865133076</v>
          </cell>
          <cell r="R23">
            <v>658.64635201385215</v>
          </cell>
        </row>
        <row r="24">
          <cell r="G24">
            <v>545.900003303012</v>
          </cell>
          <cell r="M24">
            <v>668.18704644843001</v>
          </cell>
          <cell r="Q24">
            <v>524.56462019095432</v>
          </cell>
          <cell r="R24">
            <v>670.02714818838126</v>
          </cell>
        </row>
        <row r="25">
          <cell r="G25">
            <v>555.25751938513235</v>
          </cell>
          <cell r="M25">
            <v>679.67104541394133</v>
          </cell>
          <cell r="Q25">
            <v>533.55544925199274</v>
          </cell>
          <cell r="R25">
            <v>681.51114715389269</v>
          </cell>
        </row>
        <row r="26">
          <cell r="G26">
            <v>564.73437029772811</v>
          </cell>
          <cell r="M26">
            <v>691.30149788887798</v>
          </cell>
          <cell r="Q26">
            <v>542.66093684553243</v>
          </cell>
          <cell r="R26">
            <v>693.14159962882934</v>
          </cell>
        </row>
        <row r="27">
          <cell r="G27">
            <v>574.24160836736735</v>
          </cell>
          <cell r="M27">
            <v>702.96924296122938</v>
          </cell>
          <cell r="Q27">
            <v>551.79562083395206</v>
          </cell>
          <cell r="R27">
            <v>704.80934470118063</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6">
          <cell r="Y6">
            <v>1.1157151035663959</v>
          </cell>
        </row>
        <row r="7">
          <cell r="Y7">
            <v>1.1611831332437779</v>
          </cell>
        </row>
        <row r="8">
          <cell r="Y8">
            <v>1.0813236860424433</v>
          </cell>
        </row>
        <row r="9">
          <cell r="Y9">
            <v>1.0775038241603616</v>
          </cell>
        </row>
        <row r="10">
          <cell r="Y10">
            <v>1.0196875855695335</v>
          </cell>
        </row>
        <row r="11">
          <cell r="Y11">
            <v>0.89247147111036051</v>
          </cell>
        </row>
        <row r="12">
          <cell r="Y12">
            <v>0.89068828110045606</v>
          </cell>
        </row>
        <row r="13">
          <cell r="Y13">
            <v>0.91349662622266292</v>
          </cell>
        </row>
        <row r="14">
          <cell r="Y14">
            <v>0.92692271634640477</v>
          </cell>
        </row>
        <row r="15">
          <cell r="Y15">
            <v>0.95627350176773795</v>
          </cell>
        </row>
        <row r="16">
          <cell r="Y16">
            <v>0.9736548643197922</v>
          </cell>
        </row>
        <row r="17">
          <cell r="Y17">
            <v>0.99107920655007253</v>
          </cell>
        </row>
      </sheetData>
      <sheetData sheetId="41"/>
      <sheetData sheetId="42"/>
      <sheetData sheetId="4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gua Potable"/>
      <sheetName val="Alcantarillado"/>
    </sheetNames>
    <sheetDataSet>
      <sheetData sheetId="0">
        <row r="56">
          <cell r="D56">
            <v>300</v>
          </cell>
        </row>
        <row r="57">
          <cell r="D57">
            <v>520</v>
          </cell>
        </row>
      </sheetData>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WData"/>
      <sheetName val="Hoja1"/>
      <sheetName val="Hoja2"/>
    </sheetNames>
    <sheetDataSet>
      <sheetData sheetId="0"/>
      <sheetData sheetId="1"/>
      <sheetData sheetId="2">
        <row r="8">
          <cell r="G8">
            <v>11.605588412366577</v>
          </cell>
        </row>
        <row r="9">
          <cell r="G9">
            <v>25.840644592401905</v>
          </cell>
        </row>
        <row r="10">
          <cell r="G10">
            <v>17.236702316591778</v>
          </cell>
        </row>
        <row r="11">
          <cell r="G11">
            <v>18.414429188024247</v>
          </cell>
        </row>
        <row r="12">
          <cell r="G12">
            <v>16.678741335228004</v>
          </cell>
        </row>
        <row r="13">
          <cell r="G13">
            <v>7.6460683815399308</v>
          </cell>
        </row>
        <row r="14">
          <cell r="G14">
            <v>1.3047702948814495</v>
          </cell>
        </row>
        <row r="15">
          <cell r="G15">
            <v>5.8371302665749045</v>
          </cell>
        </row>
        <row r="16">
          <cell r="G16">
            <v>10.236151870414249</v>
          </cell>
        </row>
        <row r="17">
          <cell r="G17">
            <v>12.79876651097527</v>
          </cell>
        </row>
        <row r="18">
          <cell r="G18">
            <v>16.516217316041015</v>
          </cell>
        </row>
        <row r="19">
          <cell r="G19">
            <v>21.073757065354986</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rámetros PD"/>
      <sheetName val="Galilea I y II"/>
      <sheetName val="El Bosque"/>
      <sheetName val="Mahuiza II"/>
      <sheetName val="Las Animas Norte"/>
      <sheetName val="Rio Cruces"/>
    </sheetNames>
    <sheetDataSet>
      <sheetData sheetId="0"/>
      <sheetData sheetId="1"/>
      <sheetData sheetId="2"/>
      <sheetData sheetId="3"/>
      <sheetData sheetId="4"/>
      <sheetData sheetId="5">
        <row r="7">
          <cell r="H7">
            <v>16.636900271518417</v>
          </cell>
          <cell r="R7">
            <v>325279.4832150524</v>
          </cell>
          <cell r="U7">
            <v>4338.4703134551737</v>
          </cell>
        </row>
        <row r="8">
          <cell r="H8">
            <v>17.282136791350613</v>
          </cell>
          <cell r="R8">
            <v>337894.94633000565</v>
          </cell>
          <cell r="U8">
            <v>4493.9539590404711</v>
          </cell>
        </row>
        <row r="9">
          <cell r="H9">
            <v>17.961971453607745</v>
          </cell>
          <cell r="R9">
            <v>351186.86153065477</v>
          </cell>
          <cell r="U9">
            <v>4656.6566729674623</v>
          </cell>
        </row>
        <row r="10">
          <cell r="H10">
            <v>18.678449782663257</v>
          </cell>
          <cell r="R10">
            <v>365195.22227132361</v>
          </cell>
          <cell r="U10">
            <v>4827.3483482847332</v>
          </cell>
        </row>
        <row r="11">
          <cell r="H11">
            <v>19.433748539323172</v>
          </cell>
          <cell r="R11">
            <v>379962.58790011849</v>
          </cell>
          <cell r="U11">
            <v>5006.2252026584247</v>
          </cell>
        </row>
        <row r="12">
          <cell r="H12">
            <v>20.230184682109073</v>
          </cell>
          <cell r="R12">
            <v>395534.25886713713</v>
          </cell>
          <cell r="U12">
            <v>5193.7373229948162</v>
          </cell>
        </row>
        <row r="13">
          <cell r="H13">
            <v>21.070224967151326</v>
          </cell>
          <cell r="R13">
            <v>411958.4644185857</v>
          </cell>
          <cell r="U13">
            <v>5390.0757640623897</v>
          </cell>
        </row>
        <row r="14">
          <cell r="H14">
            <v>21.956496233446856</v>
          </cell>
          <cell r="R14">
            <v>429286.56369092979</v>
          </cell>
          <cell r="U14">
            <v>5596.1413577328394</v>
          </cell>
        </row>
        <row r="15">
          <cell r="H15">
            <v>22.891796423714741</v>
          </cell>
          <cell r="R15">
            <v>447573.2611872243</v>
          </cell>
          <cell r="U15">
            <v>5812.2153557749816</v>
          </cell>
        </row>
        <row r="16">
          <cell r="H16">
            <v>23.879106394822855</v>
          </cell>
          <cell r="R16">
            <v>466876.8376908903</v>
          </cell>
          <cell r="U16">
            <v>6038.8605358037912</v>
          </cell>
        </row>
        <row r="17">
          <cell r="H17">
            <v>24.921602575780124</v>
          </cell>
          <cell r="R17">
            <v>487259.3977508297</v>
          </cell>
          <cell r="U17">
            <v>6276.3572670117819</v>
          </cell>
        </row>
        <row r="18">
          <cell r="H18">
            <v>26.022670535611994</v>
          </cell>
          <cell r="R18">
            <v>508787.13495629374</v>
          </cell>
          <cell r="U18">
            <v>6525.8112403564173</v>
          </cell>
        </row>
        <row r="19">
          <cell r="H19">
            <v>27.185919528085552</v>
          </cell>
          <cell r="R19">
            <v>531530.6163108102</v>
          </cell>
          <cell r="U19">
            <v>6787.5754152511354</v>
          </cell>
        </row>
        <row r="20">
          <cell r="H20">
            <v>28.415198085248431</v>
          </cell>
          <cell r="R20">
            <v>555565.08711219055</v>
          </cell>
          <cell r="U20">
            <v>7062.356151421317</v>
          </cell>
        </row>
        <row r="21">
          <cell r="H21">
            <v>29.714610737120097</v>
          </cell>
          <cell r="R21">
            <v>580970.79785071756</v>
          </cell>
          <cell r="U21">
            <v>7350.5500174910549</v>
          </cell>
        </row>
        <row r="22">
          <cell r="H22">
            <v>31.088535940652431</v>
          </cell>
          <cell r="R22">
            <v>607833.35475058795</v>
          </cell>
          <cell r="U22">
            <v>7653.4762755770334</v>
          </cell>
        </row>
      </sheetData>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5">
    <wetp:webextensionref xmlns:r="http://schemas.openxmlformats.org/officeDocument/2006/relationships" r:id="rId1"/>
  </wetp:taskpane>
</wetp:taskpanes>
</file>

<file path=xl/webextensions/webextension1.xml><?xml version="1.0" encoding="utf-8"?>
<we:webextension xmlns:we="http://schemas.microsoft.com/office/webextensions/webextension/2010/11" id="{6107FF16-D310-426B-B14D-2949B99A329C}">
  <we:reference id="wa104380142" version="1.0.0.0" store="es-ES" storeType="OMEX"/>
  <we:alternateReferences>
    <we:reference id="wa104380142" version="1.0.0.0" store="wa104380142" storeType="OMEX"/>
  </we:alternateReferences>
  <we:properties/>
  <we:bindings/>
  <we:snapshot xmlns:r="http://schemas.openxmlformats.org/officeDocument/2006/relationships"/>
</we:webextension>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70C98-12A8-4A3A-9702-1EBAEE1E9C13}">
  <dimension ref="A1:Q38"/>
  <sheetViews>
    <sheetView zoomScaleNormal="100" workbookViewId="0">
      <selection activeCell="B31" sqref="B31:Q33"/>
    </sheetView>
  </sheetViews>
  <sheetFormatPr baseColWidth="10" defaultRowHeight="13.2" x14ac:dyDescent="0.3"/>
  <cols>
    <col min="1" max="1" width="30.7109375" customWidth="1"/>
  </cols>
  <sheetData>
    <row r="1" spans="1:2" s="1" customFormat="1" ht="13.8" x14ac:dyDescent="0.25">
      <c r="A1" s="1" t="s">
        <v>0</v>
      </c>
    </row>
    <row r="2" spans="1:2" s="1" customFormat="1" ht="13.8" x14ac:dyDescent="0.25">
      <c r="A2" s="1" t="s">
        <v>1</v>
      </c>
    </row>
    <row r="7" spans="1:2" ht="13.8" x14ac:dyDescent="0.3">
      <c r="A7" s="3" t="s">
        <v>51</v>
      </c>
    </row>
    <row r="8" spans="1:2" x14ac:dyDescent="0.3">
      <c r="A8" s="2" t="s">
        <v>53</v>
      </c>
      <c r="B8" s="28">
        <f>+'[1]Tabla 6 Guía PD Coef'!$C$14</f>
        <v>3.9186362904841676E-2</v>
      </c>
    </row>
    <row r="9" spans="1:2" x14ac:dyDescent="0.3">
      <c r="A9" s="2" t="s">
        <v>52</v>
      </c>
      <c r="B9" s="27">
        <f>+'[1]Tabla 6 Guía PD Coef'!$C$15</f>
        <v>0.20809870144060783</v>
      </c>
    </row>
    <row r="11" spans="1:2" ht="13.8" x14ac:dyDescent="0.3">
      <c r="A11" s="3" t="s">
        <v>91</v>
      </c>
    </row>
    <row r="12" spans="1:2" x14ac:dyDescent="0.3">
      <c r="A12" s="2" t="s">
        <v>92</v>
      </c>
      <c r="B12">
        <f>+'[2]Agua Potable'!$D$57</f>
        <v>520</v>
      </c>
    </row>
    <row r="13" spans="1:2" x14ac:dyDescent="0.3">
      <c r="A13" s="2" t="s">
        <v>93</v>
      </c>
      <c r="B13">
        <f>+'[2]Agua Potable'!$D$56</f>
        <v>300</v>
      </c>
    </row>
    <row r="15" spans="1:2" ht="13.8" x14ac:dyDescent="0.3">
      <c r="A15" s="3" t="s">
        <v>68</v>
      </c>
    </row>
    <row r="16" spans="1:2" x14ac:dyDescent="0.3">
      <c r="A16" s="2" t="s">
        <v>64</v>
      </c>
      <c r="B16" s="41">
        <f>+'[1]Anexo Tabla 11 y 12'!$I$21</f>
        <v>1.1611831332437779</v>
      </c>
    </row>
    <row r="17" spans="1:17" x14ac:dyDescent="0.3">
      <c r="A17" s="2" t="s">
        <v>65</v>
      </c>
      <c r="B17" s="41">
        <f>+'[1]Anexo Tabla 11 y 12'!$C$28</f>
        <v>1.1000000000000001</v>
      </c>
    </row>
    <row r="18" spans="1:17" x14ac:dyDescent="0.3">
      <c r="A18" s="2" t="s">
        <v>66</v>
      </c>
      <c r="B18" s="41">
        <f>+CDMC*CMMC</f>
        <v>1.2773014465681558</v>
      </c>
    </row>
    <row r="19" spans="1:17" x14ac:dyDescent="0.3">
      <c r="A19" s="2" t="s">
        <v>67</v>
      </c>
      <c r="B19" s="41">
        <f>+'[1]Anexo Tabla 11 y 12'!$C$30</f>
        <v>1.5</v>
      </c>
    </row>
    <row r="20" spans="1:17" x14ac:dyDescent="0.3">
      <c r="E20" s="156"/>
      <c r="J20" s="60"/>
      <c r="K20" s="60"/>
    </row>
    <row r="21" spans="1:17" ht="13.8" x14ac:dyDescent="0.3">
      <c r="A21" s="3" t="s">
        <v>175</v>
      </c>
      <c r="B21" s="87" t="s">
        <v>176</v>
      </c>
      <c r="C21" s="87" t="s">
        <v>177</v>
      </c>
      <c r="E21" s="156"/>
    </row>
    <row r="22" spans="1:17" x14ac:dyDescent="0.3">
      <c r="A22" s="2" t="s">
        <v>174</v>
      </c>
      <c r="B22">
        <v>130</v>
      </c>
      <c r="C22" s="78">
        <v>3</v>
      </c>
      <c r="E22" s="78"/>
    </row>
    <row r="23" spans="1:17" x14ac:dyDescent="0.3">
      <c r="A23" s="2" t="s">
        <v>171</v>
      </c>
      <c r="B23">
        <v>130</v>
      </c>
      <c r="C23" s="78">
        <v>3</v>
      </c>
      <c r="E23" s="78"/>
    </row>
    <row r="24" spans="1:17" x14ac:dyDescent="0.3">
      <c r="A24" s="2" t="s">
        <v>173</v>
      </c>
      <c r="B24">
        <v>130</v>
      </c>
      <c r="C24" s="78">
        <v>3</v>
      </c>
      <c r="E24" s="78"/>
    </row>
    <row r="25" spans="1:17" x14ac:dyDescent="0.3">
      <c r="A25" s="2" t="s">
        <v>172</v>
      </c>
      <c r="B25">
        <v>100</v>
      </c>
      <c r="C25" s="78">
        <v>3</v>
      </c>
      <c r="E25" s="78"/>
    </row>
    <row r="26" spans="1:17" x14ac:dyDescent="0.3">
      <c r="A26" s="2" t="s">
        <v>169</v>
      </c>
      <c r="B26">
        <v>140</v>
      </c>
      <c r="C26" s="78">
        <v>3</v>
      </c>
      <c r="E26" s="78"/>
    </row>
    <row r="27" spans="1:17" x14ac:dyDescent="0.3">
      <c r="A27" s="2" t="s">
        <v>170</v>
      </c>
      <c r="B27">
        <v>140</v>
      </c>
      <c r="C27" s="78">
        <v>3</v>
      </c>
      <c r="E27" s="78"/>
    </row>
    <row r="28" spans="1:17" x14ac:dyDescent="0.3">
      <c r="A28" s="2"/>
    </row>
    <row r="29" spans="1:17" ht="13.8" x14ac:dyDescent="0.3">
      <c r="A29" s="3" t="s">
        <v>242</v>
      </c>
    </row>
    <row r="31" spans="1:17" x14ac:dyDescent="0.3">
      <c r="B31" s="165">
        <v>2022</v>
      </c>
      <c r="C31" s="165">
        <f>+B31+1</f>
        <v>2023</v>
      </c>
      <c r="D31" s="165">
        <f t="shared" ref="D31:Q31" si="0">+C31+1</f>
        <v>2024</v>
      </c>
      <c r="E31" s="165">
        <f t="shared" si="0"/>
        <v>2025</v>
      </c>
      <c r="F31" s="165">
        <f t="shared" si="0"/>
        <v>2026</v>
      </c>
      <c r="G31" s="165">
        <f t="shared" si="0"/>
        <v>2027</v>
      </c>
      <c r="H31" s="165">
        <f t="shared" si="0"/>
        <v>2028</v>
      </c>
      <c r="I31" s="165">
        <f t="shared" si="0"/>
        <v>2029</v>
      </c>
      <c r="J31" s="165">
        <f t="shared" si="0"/>
        <v>2030</v>
      </c>
      <c r="K31" s="165">
        <f t="shared" si="0"/>
        <v>2031</v>
      </c>
      <c r="L31" s="165">
        <f t="shared" si="0"/>
        <v>2032</v>
      </c>
      <c r="M31" s="165">
        <f t="shared" si="0"/>
        <v>2033</v>
      </c>
      <c r="N31" s="165">
        <f t="shared" si="0"/>
        <v>2034</v>
      </c>
      <c r="O31" s="165">
        <f t="shared" si="0"/>
        <v>2035</v>
      </c>
      <c r="P31" s="165">
        <f t="shared" si="0"/>
        <v>2036</v>
      </c>
      <c r="Q31" s="165">
        <f t="shared" si="0"/>
        <v>2037</v>
      </c>
    </row>
    <row r="32" spans="1:17" x14ac:dyDescent="0.3">
      <c r="A32" s="2" t="s">
        <v>240</v>
      </c>
      <c r="B32" s="166">
        <v>0.495</v>
      </c>
      <c r="C32" s="27">
        <v>0.45523352568915948</v>
      </c>
      <c r="D32" s="27">
        <v>0.46497152459239743</v>
      </c>
      <c r="E32" s="27">
        <v>0.47424634179895675</v>
      </c>
      <c r="F32" s="27">
        <v>0.48309025606194816</v>
      </c>
      <c r="G32" s="27">
        <v>0.4498275059410814</v>
      </c>
      <c r="H32" s="166">
        <v>0.45810613552753743</v>
      </c>
      <c r="I32" s="27">
        <v>0.46597942071801934</v>
      </c>
      <c r="J32" s="27">
        <v>0.4734955554012093</v>
      </c>
      <c r="K32" s="27">
        <v>0.4806783023743661</v>
      </c>
      <c r="L32" s="27">
        <v>0.48756072061252403</v>
      </c>
      <c r="M32" s="27">
        <v>0.49413922383242592</v>
      </c>
      <c r="N32" s="27">
        <v>0.50043350767053751</v>
      </c>
      <c r="O32" s="27">
        <v>0.5065318311662389</v>
      </c>
      <c r="P32" s="27">
        <v>0.51230683062292803</v>
      </c>
      <c r="Q32" s="166">
        <v>0.51784812596780849</v>
      </c>
    </row>
    <row r="33" spans="1:17" x14ac:dyDescent="0.3">
      <c r="A33" s="2" t="s">
        <v>243</v>
      </c>
      <c r="B33" s="27">
        <f>1-Dda_Picarte</f>
        <v>0.505</v>
      </c>
      <c r="C33" s="27">
        <v>0.54476647431084047</v>
      </c>
      <c r="D33" s="27">
        <v>0.53502847540760257</v>
      </c>
      <c r="E33" s="27">
        <v>0.52575365820104325</v>
      </c>
      <c r="F33" s="27">
        <v>0.51690974393805189</v>
      </c>
      <c r="G33" s="27">
        <v>0.55017249405891855</v>
      </c>
      <c r="H33" s="27">
        <v>0.54189386447246257</v>
      </c>
      <c r="I33" s="27">
        <v>0.53402057928198066</v>
      </c>
      <c r="J33" s="27">
        <v>0.52650444459879076</v>
      </c>
      <c r="K33" s="27">
        <v>0.51932169762563385</v>
      </c>
      <c r="L33" s="27">
        <v>0.51243927938747591</v>
      </c>
      <c r="M33" s="27">
        <v>0.50586077616757408</v>
      </c>
      <c r="N33" s="27">
        <v>0.49956649232946249</v>
      </c>
      <c r="O33" s="27">
        <v>0.4934681688337611</v>
      </c>
      <c r="P33" s="27">
        <v>0.48769316937707197</v>
      </c>
      <c r="Q33" s="27">
        <v>0.48215187403219151</v>
      </c>
    </row>
    <row r="34" spans="1:17" x14ac:dyDescent="0.3">
      <c r="B34" s="164">
        <f>SUM(B32:B33)</f>
        <v>1</v>
      </c>
      <c r="C34" s="164">
        <f t="shared" ref="C34:Q34" si="1">SUM(C32:C33)</f>
        <v>1</v>
      </c>
      <c r="D34" s="164">
        <f t="shared" si="1"/>
        <v>1</v>
      </c>
      <c r="E34" s="164">
        <f t="shared" si="1"/>
        <v>1</v>
      </c>
      <c r="F34" s="164">
        <f t="shared" si="1"/>
        <v>1</v>
      </c>
      <c r="G34" s="164">
        <f t="shared" si="1"/>
        <v>1</v>
      </c>
      <c r="H34" s="164">
        <f t="shared" si="1"/>
        <v>1</v>
      </c>
      <c r="I34" s="164">
        <f t="shared" si="1"/>
        <v>1</v>
      </c>
      <c r="J34" s="164">
        <f t="shared" si="1"/>
        <v>1</v>
      </c>
      <c r="K34" s="164">
        <f t="shared" si="1"/>
        <v>1</v>
      </c>
      <c r="L34" s="164">
        <f t="shared" si="1"/>
        <v>1</v>
      </c>
      <c r="M34" s="164">
        <f t="shared" si="1"/>
        <v>1</v>
      </c>
      <c r="N34" s="164">
        <f t="shared" si="1"/>
        <v>1</v>
      </c>
      <c r="O34" s="164">
        <f t="shared" si="1"/>
        <v>1</v>
      </c>
      <c r="P34" s="164">
        <f t="shared" si="1"/>
        <v>1</v>
      </c>
      <c r="Q34" s="164">
        <f t="shared" si="1"/>
        <v>1</v>
      </c>
    </row>
    <row r="36" spans="1:17" x14ac:dyDescent="0.3">
      <c r="B36">
        <v>136.22999999999999</v>
      </c>
    </row>
    <row r="37" spans="1:17" x14ac:dyDescent="0.3">
      <c r="B37">
        <v>389</v>
      </c>
    </row>
    <row r="38" spans="1:17" x14ac:dyDescent="0.3">
      <c r="B38" s="27">
        <f>+B36/B37</f>
        <v>0.35020565552699229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DFFA5-9609-40E8-AD83-EC3D977AC3E4}">
  <dimension ref="A1"/>
  <sheetViews>
    <sheetView topLeftCell="AC11" zoomScale="60" zoomScaleNormal="60" workbookViewId="0">
      <selection activeCell="D16" sqref="D16"/>
    </sheetView>
  </sheetViews>
  <sheetFormatPr baseColWidth="10" defaultRowHeight="13.2" x14ac:dyDescent="0.3"/>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848B5-4F6C-464E-888C-17F51641E9FD}">
  <dimension ref="A1:H18"/>
  <sheetViews>
    <sheetView topLeftCell="A10" zoomScaleNormal="100" workbookViewId="0">
      <selection activeCell="D16" sqref="D16"/>
    </sheetView>
  </sheetViews>
  <sheetFormatPr baseColWidth="10" defaultRowHeight="13.2" x14ac:dyDescent="0.3"/>
  <cols>
    <col min="2" max="2" width="25.28515625" customWidth="1"/>
    <col min="3" max="3" width="23.5703125" customWidth="1"/>
    <col min="4" max="7" width="14" customWidth="1"/>
    <col min="8" max="8" width="23.42578125" customWidth="1"/>
  </cols>
  <sheetData>
    <row r="1" spans="1:8" s="1" customFormat="1" ht="13.8" x14ac:dyDescent="0.25">
      <c r="A1" s="1" t="s">
        <v>0</v>
      </c>
    </row>
    <row r="2" spans="1:8" s="1" customFormat="1" ht="13.8" x14ac:dyDescent="0.25">
      <c r="A2" s="1" t="s">
        <v>28</v>
      </c>
    </row>
    <row r="6" spans="1:8" ht="13.8" x14ac:dyDescent="0.3">
      <c r="B6" s="190" t="s">
        <v>27</v>
      </c>
      <c r="C6" s="191"/>
      <c r="D6" s="191"/>
      <c r="E6" s="191"/>
      <c r="F6" s="191"/>
      <c r="G6" s="191"/>
      <c r="H6" s="192"/>
    </row>
    <row r="7" spans="1:8" x14ac:dyDescent="0.3">
      <c r="B7" s="26"/>
      <c r="C7" s="26"/>
      <c r="D7" s="26"/>
      <c r="E7" s="26"/>
      <c r="F7" s="26"/>
      <c r="G7" s="26"/>
      <c r="H7" s="26"/>
    </row>
    <row r="8" spans="1:8" x14ac:dyDescent="0.3">
      <c r="B8" s="145" t="s">
        <v>8</v>
      </c>
      <c r="C8" s="26"/>
      <c r="D8" s="26"/>
      <c r="E8" s="26"/>
      <c r="F8" s="26"/>
      <c r="G8" s="26"/>
      <c r="H8" s="26"/>
    </row>
    <row r="9" spans="1:8" ht="13.8" thickBot="1" x14ac:dyDescent="0.35">
      <c r="B9" s="145" t="s">
        <v>7</v>
      </c>
      <c r="C9" s="26"/>
      <c r="D9" s="26"/>
      <c r="E9" s="26"/>
      <c r="F9" s="26"/>
      <c r="G9" s="26"/>
      <c r="H9" s="26"/>
    </row>
    <row r="10" spans="1:8" ht="16.5" customHeight="1" thickBot="1" x14ac:dyDescent="0.35">
      <c r="B10" s="147"/>
      <c r="C10" s="147"/>
      <c r="D10" s="147"/>
      <c r="E10" s="187" t="s">
        <v>2</v>
      </c>
      <c r="F10" s="188"/>
      <c r="G10" s="189"/>
      <c r="H10" s="147"/>
    </row>
    <row r="11" spans="1:8" ht="40.200000000000003" thickBot="1" x14ac:dyDescent="0.35">
      <c r="B11" s="146" t="s">
        <v>33</v>
      </c>
      <c r="C11" s="146" t="s">
        <v>34</v>
      </c>
      <c r="D11" s="146" t="s">
        <v>35</v>
      </c>
      <c r="E11" s="146" t="s">
        <v>3</v>
      </c>
      <c r="F11" s="146" t="s">
        <v>4</v>
      </c>
      <c r="G11" s="146" t="s">
        <v>5</v>
      </c>
      <c r="H11" s="146" t="s">
        <v>6</v>
      </c>
    </row>
    <row r="12" spans="1:8" ht="39.6" x14ac:dyDescent="0.3">
      <c r="B12" s="5" t="s">
        <v>9</v>
      </c>
      <c r="C12" s="6" t="s">
        <v>10</v>
      </c>
      <c r="D12" s="6" t="s">
        <v>11</v>
      </c>
      <c r="E12" s="7">
        <v>1620</v>
      </c>
      <c r="F12" s="8" t="s">
        <v>12</v>
      </c>
      <c r="G12" s="9"/>
      <c r="H12" s="10" t="s">
        <v>13</v>
      </c>
    </row>
    <row r="13" spans="1:8" ht="39.6" x14ac:dyDescent="0.3">
      <c r="B13" s="11" t="s">
        <v>14</v>
      </c>
      <c r="C13" s="12" t="s">
        <v>15</v>
      </c>
      <c r="D13" s="12" t="s">
        <v>16</v>
      </c>
      <c r="E13" s="13">
        <v>380</v>
      </c>
      <c r="F13" s="14" t="s">
        <v>12</v>
      </c>
      <c r="G13" s="15"/>
      <c r="H13" s="16" t="s">
        <v>17</v>
      </c>
    </row>
    <row r="14" spans="1:8" x14ac:dyDescent="0.3">
      <c r="B14" s="11" t="s">
        <v>18</v>
      </c>
      <c r="C14" s="12"/>
      <c r="D14" s="17" t="s">
        <v>22</v>
      </c>
      <c r="E14" s="13">
        <v>10</v>
      </c>
      <c r="F14" s="18"/>
      <c r="G14" s="14" t="s">
        <v>23</v>
      </c>
      <c r="H14" s="16"/>
    </row>
    <row r="15" spans="1:8" x14ac:dyDescent="0.3">
      <c r="B15" s="11" t="s">
        <v>19</v>
      </c>
      <c r="C15" s="12"/>
      <c r="D15" s="17" t="s">
        <v>22</v>
      </c>
      <c r="E15" s="13">
        <v>80</v>
      </c>
      <c r="F15" s="18"/>
      <c r="G15" s="14" t="s">
        <v>24</v>
      </c>
      <c r="H15" s="16"/>
    </row>
    <row r="16" spans="1:8" x14ac:dyDescent="0.3">
      <c r="B16" s="11" t="s">
        <v>19</v>
      </c>
      <c r="C16" s="12"/>
      <c r="D16" s="17" t="s">
        <v>22</v>
      </c>
      <c r="E16" s="13">
        <v>70</v>
      </c>
      <c r="F16" s="18"/>
      <c r="G16" s="14" t="s">
        <v>25</v>
      </c>
      <c r="H16" s="16"/>
    </row>
    <row r="17" spans="2:8" x14ac:dyDescent="0.3">
      <c r="B17" s="11" t="s">
        <v>20</v>
      </c>
      <c r="C17" s="12"/>
      <c r="D17" s="17" t="s">
        <v>22</v>
      </c>
      <c r="E17" s="13">
        <v>130</v>
      </c>
      <c r="F17" s="18"/>
      <c r="G17" s="14" t="s">
        <v>25</v>
      </c>
      <c r="H17" s="16"/>
    </row>
    <row r="18" spans="2:8" ht="13.8" thickBot="1" x14ac:dyDescent="0.35">
      <c r="B18" s="19" t="s">
        <v>21</v>
      </c>
      <c r="C18" s="20"/>
      <c r="D18" s="21" t="s">
        <v>22</v>
      </c>
      <c r="E18" s="22">
        <v>500</v>
      </c>
      <c r="F18" s="23"/>
      <c r="G18" s="24" t="s">
        <v>26</v>
      </c>
      <c r="H18" s="25"/>
    </row>
  </sheetData>
  <mergeCells count="2">
    <mergeCell ref="E10:G10"/>
    <mergeCell ref="B6:H6"/>
  </mergeCells>
  <pageMargins left="0.7" right="0.7" top="0.75" bottom="0.75" header="0.3" footer="0.3"/>
  <pageSetup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2F58D-74EC-4D9C-8A3C-A2D110EBD4CB}">
  <dimension ref="A1:J48"/>
  <sheetViews>
    <sheetView zoomScaleNormal="100" workbookViewId="0">
      <selection activeCell="I14" sqref="I14"/>
    </sheetView>
  </sheetViews>
  <sheetFormatPr baseColWidth="10" defaultRowHeight="13.2" x14ac:dyDescent="0.3"/>
  <cols>
    <col min="2" max="2" width="9.28515625" customWidth="1"/>
    <col min="3" max="4" width="14" customWidth="1"/>
    <col min="5" max="5" width="15.42578125" customWidth="1"/>
    <col min="6" max="6" width="14" customWidth="1"/>
    <col min="9" max="9" width="17" customWidth="1"/>
  </cols>
  <sheetData>
    <row r="1" spans="1:9" s="1" customFormat="1" ht="13.8" x14ac:dyDescent="0.25">
      <c r="A1" s="1" t="s">
        <v>0</v>
      </c>
    </row>
    <row r="2" spans="1:9" s="1" customFormat="1" ht="13.8" x14ac:dyDescent="0.25">
      <c r="A2" s="1" t="s">
        <v>30</v>
      </c>
    </row>
    <row r="6" spans="1:9" ht="13.8" x14ac:dyDescent="0.3">
      <c r="B6" s="190" t="s">
        <v>49</v>
      </c>
      <c r="C6" s="191"/>
      <c r="D6" s="191"/>
      <c r="E6" s="191"/>
      <c r="F6" s="191"/>
      <c r="G6" s="192"/>
    </row>
    <row r="7" spans="1:9" x14ac:dyDescent="0.3">
      <c r="B7" s="26"/>
      <c r="C7" s="26"/>
      <c r="D7" s="26"/>
      <c r="E7" s="26"/>
      <c r="F7" s="26"/>
    </row>
    <row r="8" spans="1:9" x14ac:dyDescent="0.3">
      <c r="B8" s="145" t="s">
        <v>8</v>
      </c>
      <c r="C8" s="26"/>
      <c r="D8" s="26"/>
      <c r="E8" s="26"/>
      <c r="F8" s="26"/>
    </row>
    <row r="9" spans="1:9" x14ac:dyDescent="0.3">
      <c r="B9" s="145" t="s">
        <v>7</v>
      </c>
      <c r="C9" s="26"/>
      <c r="D9" s="26"/>
      <c r="E9" s="26"/>
      <c r="F9" s="26"/>
    </row>
    <row r="10" spans="1:9" x14ac:dyDescent="0.3">
      <c r="B10" s="26"/>
      <c r="C10" s="26"/>
      <c r="D10" s="26"/>
      <c r="E10" s="26"/>
      <c r="F10" s="26"/>
    </row>
    <row r="11" spans="1:9" ht="55.2" x14ac:dyDescent="0.3">
      <c r="B11" s="37" t="s">
        <v>29</v>
      </c>
      <c r="C11" s="37" t="s">
        <v>31</v>
      </c>
      <c r="D11" s="37" t="s">
        <v>54</v>
      </c>
      <c r="E11" s="37" t="s">
        <v>32</v>
      </c>
      <c r="F11" s="37" t="s">
        <v>36</v>
      </c>
      <c r="G11" s="4"/>
      <c r="I11" s="37" t="s">
        <v>69</v>
      </c>
    </row>
    <row r="12" spans="1:9" x14ac:dyDescent="0.3">
      <c r="B12" s="33" t="s">
        <v>37</v>
      </c>
      <c r="C12" s="38">
        <v>1620</v>
      </c>
      <c r="D12" s="38">
        <v>155.72729988052566</v>
      </c>
      <c r="E12" s="33" t="s">
        <v>50</v>
      </c>
      <c r="F12" s="38">
        <f t="shared" ref="F12:F23" si="0">SUM(C12:D12)</f>
        <v>1775.7272998805256</v>
      </c>
      <c r="I12">
        <v>150</v>
      </c>
    </row>
    <row r="13" spans="1:9" x14ac:dyDescent="0.3">
      <c r="B13" s="33" t="s">
        <v>38</v>
      </c>
      <c r="C13" s="38">
        <v>1620</v>
      </c>
      <c r="D13" s="38">
        <v>123.78352490421456</v>
      </c>
      <c r="E13" s="33" t="s">
        <v>50</v>
      </c>
      <c r="F13" s="38">
        <f t="shared" si="0"/>
        <v>1743.7835249042146</v>
      </c>
      <c r="I13">
        <v>135</v>
      </c>
    </row>
    <row r="14" spans="1:9" x14ac:dyDescent="0.3">
      <c r="B14" s="33" t="s">
        <v>39</v>
      </c>
      <c r="C14" s="38">
        <v>1620</v>
      </c>
      <c r="D14" s="38">
        <v>110.03808243727599</v>
      </c>
      <c r="E14" s="33" t="s">
        <v>50</v>
      </c>
      <c r="F14" s="38">
        <f t="shared" si="0"/>
        <v>1730.038082437276</v>
      </c>
      <c r="I14">
        <v>160</v>
      </c>
    </row>
    <row r="15" spans="1:9" x14ac:dyDescent="0.3">
      <c r="B15" s="33" t="s">
        <v>40</v>
      </c>
      <c r="C15" s="38">
        <v>1620</v>
      </c>
      <c r="D15" s="38">
        <v>135.91126543209876</v>
      </c>
      <c r="E15" s="33" t="s">
        <v>50</v>
      </c>
      <c r="F15" s="38">
        <f t="shared" si="0"/>
        <v>1755.9112654320988</v>
      </c>
      <c r="I15">
        <v>135</v>
      </c>
    </row>
    <row r="16" spans="1:9" x14ac:dyDescent="0.3">
      <c r="B16" s="33" t="s">
        <v>41</v>
      </c>
      <c r="C16" s="38">
        <v>1620</v>
      </c>
      <c r="D16" s="38">
        <v>194.31855385086106</v>
      </c>
      <c r="E16" s="33" t="s">
        <v>50</v>
      </c>
      <c r="F16" s="38">
        <f t="shared" si="0"/>
        <v>1814.318553850861</v>
      </c>
      <c r="I16">
        <v>450</v>
      </c>
    </row>
    <row r="17" spans="2:10" x14ac:dyDescent="0.3">
      <c r="B17" s="33" t="s">
        <v>42</v>
      </c>
      <c r="C17" s="38">
        <v>1620</v>
      </c>
      <c r="D17" s="38">
        <v>253.98945724179464</v>
      </c>
      <c r="E17" s="33" t="s">
        <v>50</v>
      </c>
      <c r="F17" s="38">
        <f t="shared" si="0"/>
        <v>1873.9894572417948</v>
      </c>
      <c r="I17">
        <v>800</v>
      </c>
    </row>
    <row r="18" spans="2:10" x14ac:dyDescent="0.3">
      <c r="B18" s="33" t="s">
        <v>43</v>
      </c>
      <c r="C18" s="38">
        <v>1620</v>
      </c>
      <c r="D18" s="38">
        <v>261.46878733572282</v>
      </c>
      <c r="E18" s="33" t="s">
        <v>50</v>
      </c>
      <c r="F18" s="38">
        <f t="shared" si="0"/>
        <v>1881.4687873357229</v>
      </c>
      <c r="I18">
        <v>900</v>
      </c>
    </row>
    <row r="19" spans="2:10" x14ac:dyDescent="0.3">
      <c r="B19" s="33" t="s">
        <v>44</v>
      </c>
      <c r="C19" s="38">
        <v>1620</v>
      </c>
      <c r="D19" s="38">
        <v>380</v>
      </c>
      <c r="E19" s="33" t="s">
        <v>50</v>
      </c>
      <c r="F19" s="38">
        <f t="shared" si="0"/>
        <v>2000</v>
      </c>
      <c r="I19">
        <v>950</v>
      </c>
    </row>
    <row r="20" spans="2:10" x14ac:dyDescent="0.3">
      <c r="B20" s="33" t="s">
        <v>45</v>
      </c>
      <c r="C20" s="38">
        <v>1620</v>
      </c>
      <c r="D20" s="38">
        <v>380</v>
      </c>
      <c r="E20" s="33" t="s">
        <v>50</v>
      </c>
      <c r="F20" s="38">
        <f t="shared" si="0"/>
        <v>2000</v>
      </c>
      <c r="I20">
        <v>650</v>
      </c>
    </row>
    <row r="21" spans="2:10" x14ac:dyDescent="0.3">
      <c r="B21" s="33" t="s">
        <v>46</v>
      </c>
      <c r="C21" s="38">
        <v>1620</v>
      </c>
      <c r="D21" s="38">
        <v>247.59973919631668</v>
      </c>
      <c r="E21" s="33" t="s">
        <v>50</v>
      </c>
      <c r="F21" s="38">
        <f t="shared" si="0"/>
        <v>1867.5997391963167</v>
      </c>
      <c r="I21">
        <v>450</v>
      </c>
    </row>
    <row r="22" spans="2:10" x14ac:dyDescent="0.3">
      <c r="B22" s="33" t="s">
        <v>47</v>
      </c>
      <c r="C22" s="38">
        <v>1620</v>
      </c>
      <c r="D22" s="38">
        <v>237.57368827160496</v>
      </c>
      <c r="E22" s="33" t="s">
        <v>50</v>
      </c>
      <c r="F22" s="38">
        <f t="shared" si="0"/>
        <v>1857.5736882716051</v>
      </c>
      <c r="I22">
        <v>300</v>
      </c>
    </row>
    <row r="23" spans="2:10" x14ac:dyDescent="0.3">
      <c r="B23" s="35" t="s">
        <v>48</v>
      </c>
      <c r="C23" s="39">
        <v>1620</v>
      </c>
      <c r="D23" s="39">
        <v>196.97655316606929</v>
      </c>
      <c r="E23" s="35" t="s">
        <v>50</v>
      </c>
      <c r="F23" s="39">
        <f t="shared" si="0"/>
        <v>1816.9765531660694</v>
      </c>
      <c r="I23">
        <v>220</v>
      </c>
    </row>
    <row r="27" spans="2:10" ht="13.8" x14ac:dyDescent="0.3">
      <c r="B27" s="190" t="s">
        <v>62</v>
      </c>
      <c r="C27" s="191"/>
      <c r="D27" s="191"/>
      <c r="E27" s="191"/>
      <c r="F27" s="191"/>
      <c r="G27" s="191"/>
      <c r="H27" s="191"/>
      <c r="I27" s="191"/>
      <c r="J27" s="192"/>
    </row>
    <row r="28" spans="2:10" x14ac:dyDescent="0.3">
      <c r="B28" s="26"/>
      <c r="C28" s="26"/>
      <c r="D28" s="26"/>
      <c r="E28" s="26"/>
      <c r="F28" s="26"/>
    </row>
    <row r="29" spans="2:10" x14ac:dyDescent="0.3">
      <c r="B29" s="145" t="s">
        <v>8</v>
      </c>
      <c r="C29" s="26"/>
      <c r="D29" s="26"/>
      <c r="E29" s="26"/>
      <c r="F29" s="26"/>
    </row>
    <row r="30" spans="2:10" x14ac:dyDescent="0.3">
      <c r="B30" s="145" t="s">
        <v>7</v>
      </c>
      <c r="C30" s="26"/>
      <c r="D30" s="26"/>
      <c r="E30" s="26"/>
      <c r="F30" s="26"/>
    </row>
    <row r="31" spans="2:10" x14ac:dyDescent="0.3">
      <c r="B31" s="26"/>
      <c r="C31" s="26"/>
      <c r="D31" s="26"/>
      <c r="E31" s="26"/>
      <c r="F31" s="26"/>
    </row>
    <row r="32" spans="2:10" ht="55.2" x14ac:dyDescent="0.3">
      <c r="B32" s="37" t="s">
        <v>29</v>
      </c>
      <c r="C32" s="37" t="s">
        <v>31</v>
      </c>
      <c r="D32" s="37" t="s">
        <v>54</v>
      </c>
      <c r="E32" s="37" t="s">
        <v>32</v>
      </c>
      <c r="F32" s="37" t="s">
        <v>36</v>
      </c>
    </row>
    <row r="33" spans="2:6" x14ac:dyDescent="0.3">
      <c r="B33" s="33" t="s">
        <v>37</v>
      </c>
      <c r="C33" s="38">
        <v>1620</v>
      </c>
      <c r="D33" s="38">
        <f t="shared" ref="D33:D44" si="1">MIN(D12,DA_Llancahue)</f>
        <v>155.72729988052566</v>
      </c>
      <c r="E33" s="33" t="s">
        <v>50</v>
      </c>
      <c r="F33" s="38">
        <f>SUM(C33:D33)</f>
        <v>1775.7272998805256</v>
      </c>
    </row>
    <row r="34" spans="2:6" x14ac:dyDescent="0.3">
      <c r="B34" s="33" t="s">
        <v>38</v>
      </c>
      <c r="C34" s="38">
        <v>1620</v>
      </c>
      <c r="D34" s="38">
        <f t="shared" si="1"/>
        <v>123.78352490421456</v>
      </c>
      <c r="E34" s="33" t="s">
        <v>50</v>
      </c>
      <c r="F34" s="38">
        <f t="shared" ref="F34:F44" si="2">SUM(C34:D34)</f>
        <v>1743.7835249042146</v>
      </c>
    </row>
    <row r="35" spans="2:6" x14ac:dyDescent="0.3">
      <c r="B35" s="33" t="s">
        <v>39</v>
      </c>
      <c r="C35" s="38">
        <v>1620</v>
      </c>
      <c r="D35" s="38">
        <f t="shared" si="1"/>
        <v>110.03808243727599</v>
      </c>
      <c r="E35" s="33" t="s">
        <v>50</v>
      </c>
      <c r="F35" s="38">
        <f t="shared" si="2"/>
        <v>1730.038082437276</v>
      </c>
    </row>
    <row r="36" spans="2:6" x14ac:dyDescent="0.3">
      <c r="B36" s="33" t="s">
        <v>40</v>
      </c>
      <c r="C36" s="38">
        <v>1620</v>
      </c>
      <c r="D36" s="38">
        <f t="shared" si="1"/>
        <v>135.91126543209876</v>
      </c>
      <c r="E36" s="33" t="s">
        <v>50</v>
      </c>
      <c r="F36" s="38">
        <f t="shared" si="2"/>
        <v>1755.9112654320988</v>
      </c>
    </row>
    <row r="37" spans="2:6" x14ac:dyDescent="0.3">
      <c r="B37" s="33" t="s">
        <v>41</v>
      </c>
      <c r="C37" s="38">
        <v>1620</v>
      </c>
      <c r="D37" s="38">
        <f t="shared" si="1"/>
        <v>194.31855385086106</v>
      </c>
      <c r="E37" s="33" t="s">
        <v>50</v>
      </c>
      <c r="F37" s="38">
        <f t="shared" si="2"/>
        <v>1814.318553850861</v>
      </c>
    </row>
    <row r="38" spans="2:6" x14ac:dyDescent="0.3">
      <c r="B38" s="33" t="s">
        <v>42</v>
      </c>
      <c r="C38" s="38">
        <v>1620</v>
      </c>
      <c r="D38" s="38">
        <f t="shared" si="1"/>
        <v>253.98945724179464</v>
      </c>
      <c r="E38" s="33" t="s">
        <v>50</v>
      </c>
      <c r="F38" s="38">
        <f t="shared" si="2"/>
        <v>1873.9894572417948</v>
      </c>
    </row>
    <row r="39" spans="2:6" x14ac:dyDescent="0.3">
      <c r="B39" s="33" t="s">
        <v>43</v>
      </c>
      <c r="C39" s="38">
        <v>1620</v>
      </c>
      <c r="D39" s="38">
        <f t="shared" si="1"/>
        <v>261.46878733572282</v>
      </c>
      <c r="E39" s="33" t="s">
        <v>50</v>
      </c>
      <c r="F39" s="38">
        <f t="shared" si="2"/>
        <v>1881.4687873357229</v>
      </c>
    </row>
    <row r="40" spans="2:6" x14ac:dyDescent="0.3">
      <c r="B40" s="33" t="s">
        <v>44</v>
      </c>
      <c r="C40" s="38">
        <v>1620</v>
      </c>
      <c r="D40" s="38">
        <f t="shared" si="1"/>
        <v>380</v>
      </c>
      <c r="E40" s="33" t="s">
        <v>50</v>
      </c>
      <c r="F40" s="38">
        <f t="shared" si="2"/>
        <v>2000</v>
      </c>
    </row>
    <row r="41" spans="2:6" x14ac:dyDescent="0.3">
      <c r="B41" s="33" t="s">
        <v>45</v>
      </c>
      <c r="C41" s="38">
        <v>1620</v>
      </c>
      <c r="D41" s="38">
        <f t="shared" si="1"/>
        <v>380</v>
      </c>
      <c r="E41" s="33" t="s">
        <v>50</v>
      </c>
      <c r="F41" s="38">
        <f t="shared" si="2"/>
        <v>2000</v>
      </c>
    </row>
    <row r="42" spans="2:6" x14ac:dyDescent="0.3">
      <c r="B42" s="33" t="s">
        <v>46</v>
      </c>
      <c r="C42" s="38">
        <v>1620</v>
      </c>
      <c r="D42" s="38">
        <f t="shared" si="1"/>
        <v>247.59973919631668</v>
      </c>
      <c r="E42" s="33" t="s">
        <v>50</v>
      </c>
      <c r="F42" s="38">
        <f t="shared" si="2"/>
        <v>1867.5997391963167</v>
      </c>
    </row>
    <row r="43" spans="2:6" x14ac:dyDescent="0.3">
      <c r="B43" s="33" t="s">
        <v>47</v>
      </c>
      <c r="C43" s="38">
        <v>1620</v>
      </c>
      <c r="D43" s="38">
        <f t="shared" si="1"/>
        <v>237.57368827160496</v>
      </c>
      <c r="E43" s="33" t="s">
        <v>50</v>
      </c>
      <c r="F43" s="38">
        <f t="shared" si="2"/>
        <v>1857.5736882716051</v>
      </c>
    </row>
    <row r="44" spans="2:6" x14ac:dyDescent="0.3">
      <c r="B44" s="35" t="s">
        <v>48</v>
      </c>
      <c r="C44" s="39">
        <v>1620</v>
      </c>
      <c r="D44" s="39">
        <f t="shared" si="1"/>
        <v>196.97655316606929</v>
      </c>
      <c r="E44" s="35" t="s">
        <v>50</v>
      </c>
      <c r="F44" s="39">
        <f t="shared" si="2"/>
        <v>1816.9765531660694</v>
      </c>
    </row>
    <row r="47" spans="2:6" x14ac:dyDescent="0.3">
      <c r="B47" t="s">
        <v>61</v>
      </c>
    </row>
    <row r="48" spans="2:6" x14ac:dyDescent="0.3">
      <c r="B48" t="s">
        <v>60</v>
      </c>
    </row>
  </sheetData>
  <mergeCells count="2">
    <mergeCell ref="B27:J27"/>
    <mergeCell ref="B6:G6"/>
  </mergeCell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54D71-3D6A-4A58-A9DC-7E18E1D8FA86}">
  <dimension ref="A1:P48"/>
  <sheetViews>
    <sheetView topLeftCell="A28" zoomScaleNormal="100" workbookViewId="0">
      <selection activeCell="I34" sqref="I34"/>
    </sheetView>
  </sheetViews>
  <sheetFormatPr baseColWidth="10" defaultRowHeight="13.2" x14ac:dyDescent="0.3"/>
  <cols>
    <col min="3" max="7" width="13.42578125" customWidth="1"/>
    <col min="10" max="10" width="20.42578125" customWidth="1"/>
  </cols>
  <sheetData>
    <row r="1" spans="1:14" s="1" customFormat="1" ht="13.8" x14ac:dyDescent="0.25">
      <c r="A1" s="1" t="s">
        <v>0</v>
      </c>
    </row>
    <row r="2" spans="1:14" s="1" customFormat="1" ht="13.8" x14ac:dyDescent="0.25">
      <c r="A2" s="1" t="s">
        <v>78</v>
      </c>
    </row>
    <row r="6" spans="1:14" ht="13.8" x14ac:dyDescent="0.3">
      <c r="B6" s="190" t="s">
        <v>55</v>
      </c>
      <c r="C6" s="191"/>
      <c r="D6" s="191"/>
      <c r="E6" s="191"/>
      <c r="F6" s="191"/>
      <c r="G6" s="191"/>
      <c r="H6" s="191"/>
      <c r="I6" s="191"/>
      <c r="J6" s="192"/>
    </row>
    <row r="7" spans="1:14" x14ac:dyDescent="0.3">
      <c r="B7" s="26"/>
      <c r="C7" s="26"/>
      <c r="D7" s="26"/>
      <c r="E7" s="26"/>
      <c r="F7" s="26"/>
      <c r="G7" s="26"/>
    </row>
    <row r="8" spans="1:14" x14ac:dyDescent="0.3">
      <c r="B8" s="145" t="s">
        <v>8</v>
      </c>
      <c r="C8" s="26"/>
      <c r="D8" s="26"/>
      <c r="E8" s="26"/>
      <c r="F8" s="26"/>
      <c r="G8" s="26"/>
    </row>
    <row r="9" spans="1:14" x14ac:dyDescent="0.3">
      <c r="B9" s="145" t="s">
        <v>7</v>
      </c>
      <c r="C9" s="26"/>
      <c r="D9" s="26"/>
      <c r="E9" s="26"/>
      <c r="F9" s="26"/>
      <c r="G9" s="26"/>
    </row>
    <row r="10" spans="1:14" x14ac:dyDescent="0.3">
      <c r="B10" s="26"/>
      <c r="C10" s="26"/>
      <c r="D10" s="26"/>
      <c r="E10" s="26"/>
      <c r="F10" s="26"/>
      <c r="G10" s="26"/>
    </row>
    <row r="11" spans="1:14" ht="52.8" x14ac:dyDescent="0.3">
      <c r="B11" s="29" t="s">
        <v>29</v>
      </c>
      <c r="C11" s="30" t="s">
        <v>56</v>
      </c>
      <c r="D11" s="30" t="s">
        <v>57</v>
      </c>
      <c r="E11" s="30" t="s">
        <v>58</v>
      </c>
      <c r="F11" s="30" t="s">
        <v>63</v>
      </c>
      <c r="G11" s="30" t="s">
        <v>59</v>
      </c>
      <c r="J11" s="30" t="s">
        <v>347</v>
      </c>
    </row>
    <row r="12" spans="1:14" x14ac:dyDescent="0.3">
      <c r="B12" s="31" t="s">
        <v>37</v>
      </c>
      <c r="C12" s="32">
        <f>'4-2 O Fuentes'!F33</f>
        <v>1775.7272998805256</v>
      </c>
      <c r="D12" s="32">
        <v>0</v>
      </c>
      <c r="E12" s="32">
        <f>SUM(C12:D12)</f>
        <v>1775.7272998805256</v>
      </c>
      <c r="F12" s="32">
        <f>+'[1]Anexo Tabla 18'!$G$27*CDMC*J12</f>
        <v>704.75903910690408</v>
      </c>
      <c r="G12" s="32">
        <f>E12-F12</f>
        <v>1070.9682607736215</v>
      </c>
      <c r="J12" s="42">
        <f>+'[1]Factor Estacional'!Y6</f>
        <v>1.1157151035663959</v>
      </c>
      <c r="M12" s="180">
        <v>633</v>
      </c>
      <c r="N12" s="78">
        <f>+M12-F12</f>
        <v>-71.759039106904083</v>
      </c>
    </row>
    <row r="13" spans="1:14" x14ac:dyDescent="0.3">
      <c r="B13" s="33" t="s">
        <v>38</v>
      </c>
      <c r="C13" s="34">
        <f>'4-2 O Fuentes'!F34</f>
        <v>1743.7835249042146</v>
      </c>
      <c r="D13" s="34">
        <v>0</v>
      </c>
      <c r="E13" s="34">
        <f t="shared" ref="E13:E23" si="0">SUM(C13:D13)</f>
        <v>1743.7835249042146</v>
      </c>
      <c r="F13" s="34">
        <f>+'[1]Anexo Tabla 18'!$G$27*CDMC*J13</f>
        <v>733.4796370472626</v>
      </c>
      <c r="G13" s="34">
        <f t="shared" ref="G13:G23" si="1">E13-F13</f>
        <v>1010.303887856952</v>
      </c>
      <c r="J13" s="42">
        <f>+'[1]Factor Estacional'!Y7</f>
        <v>1.1611831332437779</v>
      </c>
      <c r="M13" s="180">
        <v>694</v>
      </c>
      <c r="N13" s="78">
        <f t="shared" ref="N13:N23" si="2">+M13-F13</f>
        <v>-39.479637047262599</v>
      </c>
    </row>
    <row r="14" spans="1:14" x14ac:dyDescent="0.3">
      <c r="B14" s="33" t="s">
        <v>39</v>
      </c>
      <c r="C14" s="34">
        <f>'4-2 O Fuentes'!F35</f>
        <v>1730.038082437276</v>
      </c>
      <c r="D14" s="34">
        <v>0</v>
      </c>
      <c r="E14" s="34">
        <f t="shared" si="0"/>
        <v>1730.038082437276</v>
      </c>
      <c r="F14" s="34">
        <f>+'[1]Anexo Tabla 18'!$G$27*CDMC*J14</f>
        <v>683.03515790261713</v>
      </c>
      <c r="G14" s="34">
        <f t="shared" si="1"/>
        <v>1047.0029245346589</v>
      </c>
      <c r="J14" s="42">
        <f>+'[1]Factor Estacional'!Y8</f>
        <v>1.0813236860424433</v>
      </c>
      <c r="M14" s="180">
        <v>656</v>
      </c>
      <c r="N14" s="78">
        <f t="shared" si="2"/>
        <v>-27.035157902617129</v>
      </c>
    </row>
    <row r="15" spans="1:14" x14ac:dyDescent="0.3">
      <c r="B15" s="33" t="s">
        <v>40</v>
      </c>
      <c r="C15" s="34">
        <f>'4-2 O Fuentes'!F36</f>
        <v>1755.9112654320988</v>
      </c>
      <c r="D15" s="34">
        <v>0</v>
      </c>
      <c r="E15" s="34">
        <f t="shared" si="0"/>
        <v>1755.9112654320988</v>
      </c>
      <c r="F15" s="34">
        <f>+'[1]Anexo Tabla 18'!$G$27*CDMC*J15</f>
        <v>680.62228190861856</v>
      </c>
      <c r="G15" s="34">
        <f t="shared" si="1"/>
        <v>1075.2889835234803</v>
      </c>
      <c r="J15" s="42">
        <f>+'[1]Factor Estacional'!Y9</f>
        <v>1.0775038241603616</v>
      </c>
      <c r="M15" s="180">
        <v>634</v>
      </c>
      <c r="N15" s="78">
        <f t="shared" si="2"/>
        <v>-46.622281908618561</v>
      </c>
    </row>
    <row r="16" spans="1:14" x14ac:dyDescent="0.3">
      <c r="B16" s="33" t="s">
        <v>41</v>
      </c>
      <c r="C16" s="34">
        <f>'4-2 O Fuentes'!F37</f>
        <v>1814.318553850861</v>
      </c>
      <c r="D16" s="34">
        <v>0</v>
      </c>
      <c r="E16" s="34">
        <f t="shared" si="0"/>
        <v>1814.318553850861</v>
      </c>
      <c r="F16" s="34">
        <f>+'[1]Anexo Tabla 18'!$G$27*CDMC*J16</f>
        <v>644.10174308665512</v>
      </c>
      <c r="G16" s="34">
        <f t="shared" si="1"/>
        <v>1170.216810764206</v>
      </c>
      <c r="J16" s="42">
        <f>+'[1]Factor Estacional'!Y10</f>
        <v>1.0196875855695335</v>
      </c>
      <c r="M16" s="180">
        <v>604</v>
      </c>
      <c r="N16" s="78">
        <f t="shared" si="2"/>
        <v>-40.101743086655119</v>
      </c>
    </row>
    <row r="17" spans="2:16" x14ac:dyDescent="0.3">
      <c r="B17" s="33" t="s">
        <v>42</v>
      </c>
      <c r="C17" s="34">
        <f>'4-2 O Fuentes'!F38</f>
        <v>1873.9894572417948</v>
      </c>
      <c r="D17" s="34">
        <v>0</v>
      </c>
      <c r="E17" s="34">
        <f t="shared" si="0"/>
        <v>1873.9894572417948</v>
      </c>
      <c r="F17" s="34">
        <f>+'[1]Anexo Tabla 18'!$G$27*CDMC*J17</f>
        <v>563.74367829164419</v>
      </c>
      <c r="G17" s="34">
        <f t="shared" si="1"/>
        <v>1310.2457789501505</v>
      </c>
      <c r="J17" s="42">
        <f>+'[1]Factor Estacional'!Y11</f>
        <v>0.89247147111036051</v>
      </c>
      <c r="M17" s="180">
        <v>556</v>
      </c>
      <c r="N17" s="78">
        <f t="shared" si="2"/>
        <v>-7.7436782916441871</v>
      </c>
    </row>
    <row r="18" spans="2:16" x14ac:dyDescent="0.3">
      <c r="B18" s="33" t="s">
        <v>43</v>
      </c>
      <c r="C18" s="34">
        <f>'4-2 O Fuentes'!F39</f>
        <v>1881.4687873357229</v>
      </c>
      <c r="D18" s="34">
        <v>0</v>
      </c>
      <c r="E18" s="34">
        <f t="shared" si="0"/>
        <v>1881.4687873357229</v>
      </c>
      <c r="F18" s="34">
        <f>+'[1]Anexo Tabla 18'!$G$27*CDMC*J18</f>
        <v>562.61729820240089</v>
      </c>
      <c r="G18" s="34">
        <f t="shared" si="1"/>
        <v>1318.851489133322</v>
      </c>
      <c r="J18" s="42">
        <f>+'[1]Factor Estacional'!Y12</f>
        <v>0.89068828110045606</v>
      </c>
      <c r="M18" s="180">
        <v>566</v>
      </c>
      <c r="N18" s="78">
        <f t="shared" si="2"/>
        <v>3.3827017975991112</v>
      </c>
    </row>
    <row r="19" spans="2:16" x14ac:dyDescent="0.3">
      <c r="B19" s="33" t="s">
        <v>44</v>
      </c>
      <c r="C19" s="34">
        <f>'4-2 O Fuentes'!F40</f>
        <v>2000</v>
      </c>
      <c r="D19" s="34">
        <v>0</v>
      </c>
      <c r="E19" s="34">
        <f t="shared" si="0"/>
        <v>2000</v>
      </c>
      <c r="F19" s="34">
        <f>+'[1]Anexo Tabla 18'!$G$27*CDMC*J19</f>
        <v>577.02454906829234</v>
      </c>
      <c r="G19" s="34">
        <f t="shared" si="1"/>
        <v>1422.9754509317077</v>
      </c>
      <c r="J19" s="42">
        <f>+'[1]Factor Estacional'!Y13</f>
        <v>0.91349662622266292</v>
      </c>
      <c r="M19" s="180">
        <v>573</v>
      </c>
      <c r="N19" s="78">
        <f t="shared" si="2"/>
        <v>-4.0245490682923446</v>
      </c>
    </row>
    <row r="20" spans="2:16" x14ac:dyDescent="0.3">
      <c r="B20" s="33" t="s">
        <v>45</v>
      </c>
      <c r="C20" s="34">
        <f>'4-2 O Fuentes'!F41</f>
        <v>2000</v>
      </c>
      <c r="D20" s="34">
        <v>0</v>
      </c>
      <c r="E20" s="34">
        <f t="shared" si="0"/>
        <v>2000</v>
      </c>
      <c r="F20" s="34">
        <f>+'[1]Anexo Tabla 18'!$G$27*CDMC*J20</f>
        <v>585.50535061370931</v>
      </c>
      <c r="G20" s="34">
        <f t="shared" si="1"/>
        <v>1414.4946493862908</v>
      </c>
      <c r="J20" s="42">
        <f>+'[1]Factor Estacional'!Y14</f>
        <v>0.92692271634640477</v>
      </c>
      <c r="M20" s="180">
        <v>577</v>
      </c>
      <c r="N20" s="78">
        <f t="shared" si="2"/>
        <v>-8.5053506137093109</v>
      </c>
    </row>
    <row r="21" spans="2:16" x14ac:dyDescent="0.3">
      <c r="B21" s="33" t="s">
        <v>46</v>
      </c>
      <c r="C21" s="34">
        <f>'4-2 O Fuentes'!F42</f>
        <v>1867.5997391963167</v>
      </c>
      <c r="D21" s="34">
        <v>0</v>
      </c>
      <c r="E21" s="34">
        <f t="shared" si="0"/>
        <v>1867.5997391963167</v>
      </c>
      <c r="F21" s="34">
        <f>+'[1]Anexo Tabla 18'!$G$27*CDMC*J21</f>
        <v>604.04523706362045</v>
      </c>
      <c r="G21" s="34">
        <f t="shared" si="1"/>
        <v>1263.5545021326961</v>
      </c>
      <c r="J21" s="42">
        <f>+'[1]Factor Estacional'!Y15</f>
        <v>0.95627350176773795</v>
      </c>
      <c r="M21" s="180">
        <v>574</v>
      </c>
      <c r="N21" s="78">
        <f t="shared" si="2"/>
        <v>-30.045237063620448</v>
      </c>
    </row>
    <row r="22" spans="2:16" x14ac:dyDescent="0.3">
      <c r="B22" s="33" t="s">
        <v>47</v>
      </c>
      <c r="C22" s="34">
        <f>'4-2 O Fuentes'!F43</f>
        <v>1857.5736882716051</v>
      </c>
      <c r="D22" s="34">
        <v>0</v>
      </c>
      <c r="E22" s="34">
        <f t="shared" si="0"/>
        <v>1857.5736882716051</v>
      </c>
      <c r="F22" s="34">
        <f>+'[1]Anexo Tabla 18'!$G$27*CDMC*J22</f>
        <v>615.02444880987912</v>
      </c>
      <c r="G22" s="34">
        <f t="shared" si="1"/>
        <v>1242.5492394617258</v>
      </c>
      <c r="J22" s="42">
        <f>+'[1]Factor Estacional'!Y16</f>
        <v>0.9736548643197922</v>
      </c>
      <c r="M22" s="180">
        <v>603</v>
      </c>
      <c r="N22" s="78">
        <f t="shared" si="2"/>
        <v>-12.024448809879118</v>
      </c>
      <c r="P22" s="167"/>
    </row>
    <row r="23" spans="2:16" ht="13.8" thickBot="1" x14ac:dyDescent="0.35">
      <c r="B23" s="35" t="s">
        <v>48</v>
      </c>
      <c r="C23" s="36">
        <f>'4-2 O Fuentes'!F44</f>
        <v>1816.9765531660694</v>
      </c>
      <c r="D23" s="36">
        <v>0</v>
      </c>
      <c r="E23" s="36">
        <f t="shared" si="0"/>
        <v>1816.9765531660694</v>
      </c>
      <c r="F23" s="36">
        <f>+'[1]Anexo Tabla 18'!$G$27*CDMC*J23</f>
        <v>626.03080934764478</v>
      </c>
      <c r="G23" s="36">
        <f t="shared" si="1"/>
        <v>1190.9457438184245</v>
      </c>
      <c r="J23" s="42">
        <f>+'[1]Factor Estacional'!Y17</f>
        <v>0.99107920655007253</v>
      </c>
      <c r="M23" s="181">
        <v>607</v>
      </c>
      <c r="N23" s="78">
        <f t="shared" si="2"/>
        <v>-19.030809347644777</v>
      </c>
    </row>
    <row r="24" spans="2:16" x14ac:dyDescent="0.3">
      <c r="P24" s="167"/>
    </row>
    <row r="26" spans="2:16" ht="13.5" customHeight="1" x14ac:dyDescent="0.3">
      <c r="B26" s="62" t="s">
        <v>88</v>
      </c>
      <c r="C26" s="61"/>
      <c r="D26" s="61"/>
      <c r="E26" s="61"/>
      <c r="F26" s="61"/>
      <c r="G26" s="61"/>
    </row>
    <row r="27" spans="2:16" ht="13.8" x14ac:dyDescent="0.3">
      <c r="B27" s="61"/>
      <c r="C27" s="61"/>
      <c r="D27" s="61"/>
      <c r="E27" s="61"/>
      <c r="F27" s="61"/>
      <c r="G27" s="61"/>
    </row>
    <row r="28" spans="2:16" x14ac:dyDescent="0.3">
      <c r="B28" s="145" t="s">
        <v>8</v>
      </c>
      <c r="C28" s="26"/>
      <c r="D28" s="26"/>
      <c r="E28" s="26"/>
      <c r="F28" s="26"/>
      <c r="M28" s="145"/>
    </row>
    <row r="29" spans="2:16" x14ac:dyDescent="0.3">
      <c r="B29" s="145" t="s">
        <v>7</v>
      </c>
      <c r="C29" s="26"/>
      <c r="D29" s="26"/>
      <c r="E29" s="26"/>
      <c r="F29" s="26"/>
    </row>
    <row r="30" spans="2:16" x14ac:dyDescent="0.3">
      <c r="B30" s="26"/>
      <c r="C30" s="26"/>
      <c r="D30" s="26"/>
      <c r="E30" s="26"/>
      <c r="F30" s="26"/>
    </row>
    <row r="31" spans="2:16" ht="52.8" x14ac:dyDescent="0.3">
      <c r="B31" s="29" t="s">
        <v>29</v>
      </c>
      <c r="C31" s="30" t="s">
        <v>63</v>
      </c>
      <c r="D31" s="30" t="s">
        <v>70</v>
      </c>
      <c r="E31" s="30" t="s">
        <v>292</v>
      </c>
      <c r="F31" s="30" t="s">
        <v>59</v>
      </c>
    </row>
    <row r="32" spans="2:16" x14ac:dyDescent="0.3">
      <c r="B32" s="31" t="s">
        <v>37</v>
      </c>
      <c r="C32" s="32">
        <f>F12</f>
        <v>704.75903910690408</v>
      </c>
      <c r="D32" s="32">
        <f>IF(F12&gt;'4-2 O Fuentes'!D33,'4-2 O Fuentes'!D33,'4-2 O Fuentes'!D33-'4-3 BOD Fuentes'!F12)</f>
        <v>155.72729988052566</v>
      </c>
      <c r="E32" s="32">
        <f>C32-D32</f>
        <v>549.03173922637848</v>
      </c>
      <c r="F32" s="32">
        <f t="shared" ref="F32:F43" si="3">E12-E32-D32</f>
        <v>1070.9682607736215</v>
      </c>
      <c r="I32">
        <f>300/(1-Pérdidas_de_producción)</f>
        <v>312.23536846020869</v>
      </c>
      <c r="J32">
        <f>+IF(D32&gt;$I$32,$I$32,D32)</f>
        <v>155.72729988052566</v>
      </c>
      <c r="K32">
        <f>+C32-J32</f>
        <v>549.03173922637848</v>
      </c>
    </row>
    <row r="33" spans="2:11" x14ac:dyDescent="0.3">
      <c r="B33" s="33" t="s">
        <v>38</v>
      </c>
      <c r="C33" s="34">
        <f t="shared" ref="C33:C43" si="4">F13</f>
        <v>733.4796370472626</v>
      </c>
      <c r="D33" s="34">
        <f>IF(F13&gt;'4-2 O Fuentes'!D34,'4-2 O Fuentes'!D34,'4-2 O Fuentes'!D34-'4-3 BOD Fuentes'!F13)</f>
        <v>123.78352490421456</v>
      </c>
      <c r="E33" s="34">
        <f t="shared" ref="E33:E43" si="5">C33-D33</f>
        <v>609.69611214304803</v>
      </c>
      <c r="F33" s="34">
        <f t="shared" si="3"/>
        <v>1010.3038878569519</v>
      </c>
      <c r="I33">
        <f>520/(1-Pérdidas_de_producción)</f>
        <v>541.20797199769504</v>
      </c>
      <c r="J33">
        <f t="shared" ref="J33:J43" si="6">+IF(D33&gt;$I$32,$I$32,D33)</f>
        <v>123.78352490421456</v>
      </c>
      <c r="K33">
        <f t="shared" ref="K33:K43" si="7">+C33-J33</f>
        <v>609.69611214304803</v>
      </c>
    </row>
    <row r="34" spans="2:11" x14ac:dyDescent="0.3">
      <c r="B34" s="33" t="s">
        <v>39</v>
      </c>
      <c r="C34" s="34">
        <f t="shared" si="4"/>
        <v>683.03515790261713</v>
      </c>
      <c r="D34" s="34">
        <f>IF(F14&gt;'4-2 O Fuentes'!D35,'4-2 O Fuentes'!D35,'4-2 O Fuentes'!D35-'4-3 BOD Fuentes'!F14)</f>
        <v>110.03808243727599</v>
      </c>
      <c r="E34" s="34">
        <f t="shared" si="5"/>
        <v>572.99707546534114</v>
      </c>
      <c r="F34" s="34">
        <f t="shared" si="3"/>
        <v>1047.0029245346589</v>
      </c>
      <c r="J34">
        <f t="shared" si="6"/>
        <v>110.03808243727599</v>
      </c>
      <c r="K34">
        <f t="shared" si="7"/>
        <v>572.99707546534114</v>
      </c>
    </row>
    <row r="35" spans="2:11" x14ac:dyDescent="0.3">
      <c r="B35" s="33" t="s">
        <v>40</v>
      </c>
      <c r="C35" s="34">
        <f t="shared" si="4"/>
        <v>680.62228190861856</v>
      </c>
      <c r="D35" s="34">
        <f>IF(F15&gt;'4-2 O Fuentes'!D36,'4-2 O Fuentes'!D36,'4-2 O Fuentes'!D36-'4-3 BOD Fuentes'!F15)</f>
        <v>135.91126543209876</v>
      </c>
      <c r="E35" s="34">
        <f t="shared" si="5"/>
        <v>544.71101647651983</v>
      </c>
      <c r="F35" s="34">
        <f t="shared" si="3"/>
        <v>1075.2889835234801</v>
      </c>
      <c r="J35">
        <f t="shared" si="6"/>
        <v>135.91126543209876</v>
      </c>
      <c r="K35">
        <f t="shared" si="7"/>
        <v>544.71101647651983</v>
      </c>
    </row>
    <row r="36" spans="2:11" x14ac:dyDescent="0.3">
      <c r="B36" s="33" t="s">
        <v>41</v>
      </c>
      <c r="C36" s="34">
        <f t="shared" si="4"/>
        <v>644.10174308665512</v>
      </c>
      <c r="D36" s="34">
        <f>IF(F16&gt;'4-2 O Fuentes'!D37,'4-2 O Fuentes'!D37,'4-2 O Fuentes'!D37-'4-3 BOD Fuentes'!F16)</f>
        <v>194.31855385086106</v>
      </c>
      <c r="E36" s="34">
        <f t="shared" si="5"/>
        <v>449.78318923579405</v>
      </c>
      <c r="F36" s="34">
        <f t="shared" si="3"/>
        <v>1170.216810764206</v>
      </c>
      <c r="J36">
        <f t="shared" si="6"/>
        <v>194.31855385086106</v>
      </c>
      <c r="K36">
        <f t="shared" si="7"/>
        <v>449.78318923579405</v>
      </c>
    </row>
    <row r="37" spans="2:11" x14ac:dyDescent="0.3">
      <c r="B37" s="33" t="s">
        <v>42</v>
      </c>
      <c r="C37" s="34">
        <f t="shared" si="4"/>
        <v>563.74367829164419</v>
      </c>
      <c r="D37" s="34">
        <f>IF(F17&gt;'4-2 O Fuentes'!D38,'4-2 O Fuentes'!D38,'4-2 O Fuentes'!D38-'4-3 BOD Fuentes'!F17)</f>
        <v>253.98945724179464</v>
      </c>
      <c r="E37" s="34">
        <f t="shared" si="5"/>
        <v>309.75422104984955</v>
      </c>
      <c r="F37" s="34">
        <f t="shared" si="3"/>
        <v>1310.2457789501505</v>
      </c>
      <c r="J37">
        <f t="shared" si="6"/>
        <v>253.98945724179464</v>
      </c>
      <c r="K37">
        <f t="shared" si="7"/>
        <v>309.75422104984955</v>
      </c>
    </row>
    <row r="38" spans="2:11" x14ac:dyDescent="0.3">
      <c r="B38" s="33" t="s">
        <v>43</v>
      </c>
      <c r="C38" s="34">
        <f t="shared" si="4"/>
        <v>562.61729820240089</v>
      </c>
      <c r="D38" s="34">
        <f>IF(F18&gt;'4-2 O Fuentes'!D39,'4-2 O Fuentes'!D39,'4-2 O Fuentes'!D39-'4-3 BOD Fuentes'!F18)</f>
        <v>261.46878733572282</v>
      </c>
      <c r="E38" s="34">
        <f t="shared" si="5"/>
        <v>301.14851086667807</v>
      </c>
      <c r="F38" s="34">
        <f t="shared" si="3"/>
        <v>1318.851489133322</v>
      </c>
      <c r="J38">
        <f t="shared" si="6"/>
        <v>261.46878733572282</v>
      </c>
      <c r="K38">
        <f t="shared" si="7"/>
        <v>301.14851086667807</v>
      </c>
    </row>
    <row r="39" spans="2:11" x14ac:dyDescent="0.3">
      <c r="B39" s="33" t="s">
        <v>44</v>
      </c>
      <c r="C39" s="34">
        <f t="shared" si="4"/>
        <v>577.02454906829234</v>
      </c>
      <c r="D39" s="34">
        <f>IF(F19&gt;'4-2 O Fuentes'!D40,'4-2 O Fuentes'!D40,'4-2 O Fuentes'!D40-'4-3 BOD Fuentes'!F19)</f>
        <v>380</v>
      </c>
      <c r="E39" s="34">
        <f t="shared" si="5"/>
        <v>197.02454906829234</v>
      </c>
      <c r="F39" s="34">
        <f t="shared" si="3"/>
        <v>1422.9754509317077</v>
      </c>
      <c r="J39">
        <f t="shared" si="6"/>
        <v>312.23536846020869</v>
      </c>
      <c r="K39">
        <f t="shared" si="7"/>
        <v>264.78918060808365</v>
      </c>
    </row>
    <row r="40" spans="2:11" x14ac:dyDescent="0.3">
      <c r="B40" s="33" t="s">
        <v>45</v>
      </c>
      <c r="C40" s="34">
        <f t="shared" si="4"/>
        <v>585.50535061370931</v>
      </c>
      <c r="D40" s="34">
        <f>IF(F20&gt;'4-2 O Fuentes'!D41,'4-2 O Fuentes'!D41,'4-2 O Fuentes'!D41-'4-3 BOD Fuentes'!F20)</f>
        <v>380</v>
      </c>
      <c r="E40" s="34">
        <f t="shared" si="5"/>
        <v>205.50535061370931</v>
      </c>
      <c r="F40" s="34">
        <f t="shared" si="3"/>
        <v>1414.4946493862908</v>
      </c>
      <c r="J40">
        <f t="shared" si="6"/>
        <v>312.23536846020869</v>
      </c>
      <c r="K40">
        <f t="shared" si="7"/>
        <v>273.26998215350062</v>
      </c>
    </row>
    <row r="41" spans="2:11" x14ac:dyDescent="0.3">
      <c r="B41" s="33" t="s">
        <v>46</v>
      </c>
      <c r="C41" s="34">
        <f t="shared" si="4"/>
        <v>604.04523706362045</v>
      </c>
      <c r="D41" s="34">
        <f>IF(F21&gt;'4-2 O Fuentes'!D42,'4-2 O Fuentes'!D42,'4-2 O Fuentes'!D42-'4-3 BOD Fuentes'!F21)</f>
        <v>247.59973919631668</v>
      </c>
      <c r="E41" s="34">
        <f t="shared" si="5"/>
        <v>356.44549786730374</v>
      </c>
      <c r="F41" s="34">
        <f t="shared" si="3"/>
        <v>1263.5545021326964</v>
      </c>
      <c r="J41">
        <f t="shared" si="6"/>
        <v>247.59973919631668</v>
      </c>
      <c r="K41">
        <f t="shared" si="7"/>
        <v>356.44549786730374</v>
      </c>
    </row>
    <row r="42" spans="2:11" x14ac:dyDescent="0.3">
      <c r="B42" s="33" t="s">
        <v>47</v>
      </c>
      <c r="C42" s="34">
        <f t="shared" si="4"/>
        <v>615.02444880987912</v>
      </c>
      <c r="D42" s="34">
        <f>IF(F22&gt;'4-2 O Fuentes'!D43,'4-2 O Fuentes'!D43,'4-2 O Fuentes'!D43-'4-3 BOD Fuentes'!F22)</f>
        <v>237.57368827160496</v>
      </c>
      <c r="E42" s="34">
        <f t="shared" si="5"/>
        <v>377.45076053827415</v>
      </c>
      <c r="F42" s="34">
        <f t="shared" si="3"/>
        <v>1242.5492394617258</v>
      </c>
      <c r="J42">
        <f t="shared" si="6"/>
        <v>237.57368827160496</v>
      </c>
      <c r="K42">
        <f t="shared" si="7"/>
        <v>377.45076053827415</v>
      </c>
    </row>
    <row r="43" spans="2:11" x14ac:dyDescent="0.3">
      <c r="B43" s="35" t="s">
        <v>48</v>
      </c>
      <c r="C43" s="36">
        <f t="shared" si="4"/>
        <v>626.03080934764478</v>
      </c>
      <c r="D43" s="36">
        <f>IF(F23&gt;'4-2 O Fuentes'!D44,'4-2 O Fuentes'!D44,'4-2 O Fuentes'!D44-'4-3 BOD Fuentes'!F23)</f>
        <v>196.97655316606929</v>
      </c>
      <c r="E43" s="36">
        <f t="shared" si="5"/>
        <v>429.05425618157551</v>
      </c>
      <c r="F43" s="36">
        <f t="shared" si="3"/>
        <v>1190.9457438184245</v>
      </c>
      <c r="J43">
        <f t="shared" si="6"/>
        <v>196.97655316606929</v>
      </c>
      <c r="K43">
        <f t="shared" si="7"/>
        <v>429.05425618157551</v>
      </c>
    </row>
    <row r="45" spans="2:11" x14ac:dyDescent="0.3">
      <c r="B45" t="s">
        <v>71</v>
      </c>
      <c r="C45">
        <f>MAX(C32:C43)</f>
        <v>733.4796370472626</v>
      </c>
      <c r="D45">
        <f t="shared" ref="D45:F45" si="8">MAX(D32:D43)</f>
        <v>380</v>
      </c>
      <c r="E45">
        <f t="shared" si="8"/>
        <v>609.69611214304803</v>
      </c>
      <c r="F45">
        <f t="shared" si="8"/>
        <v>1422.9754509317077</v>
      </c>
      <c r="J45">
        <f t="shared" ref="J45:K45" si="9">MAX(J32:J43)</f>
        <v>312.23536846020869</v>
      </c>
      <c r="K45">
        <f t="shared" si="9"/>
        <v>609.69611214304803</v>
      </c>
    </row>
    <row r="47" spans="2:11" s="53" customFormat="1" ht="24.75" customHeight="1" x14ac:dyDescent="0.3">
      <c r="B47" s="193" t="s">
        <v>293</v>
      </c>
      <c r="C47" s="194"/>
      <c r="D47" s="194"/>
      <c r="E47" s="194"/>
      <c r="F47" s="195"/>
    </row>
    <row r="48" spans="2:11" s="53" customFormat="1" ht="24.75" customHeight="1" x14ac:dyDescent="0.3">
      <c r="B48" s="196"/>
      <c r="C48" s="197"/>
      <c r="D48" s="197"/>
      <c r="E48" s="197"/>
      <c r="F48" s="198"/>
    </row>
  </sheetData>
  <mergeCells count="2">
    <mergeCell ref="B6:J6"/>
    <mergeCell ref="B47:F48"/>
  </mergeCells>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1EB447-FB02-42B9-A3B9-B3B9B69FCC59}">
  <dimension ref="A1:N79"/>
  <sheetViews>
    <sheetView topLeftCell="A57" zoomScaleNormal="100" workbookViewId="0">
      <selection activeCell="H59" sqref="H59:I74"/>
    </sheetView>
  </sheetViews>
  <sheetFormatPr baseColWidth="10" defaultRowHeight="13.2" x14ac:dyDescent="0.3"/>
  <cols>
    <col min="3" max="7" width="19.7109375" customWidth="1"/>
    <col min="8" max="8" width="10.28515625" customWidth="1"/>
    <col min="9" max="12" width="20" customWidth="1"/>
  </cols>
  <sheetData>
    <row r="1" spans="1:12" s="1" customFormat="1" ht="13.8" x14ac:dyDescent="0.25">
      <c r="A1" s="1" t="s">
        <v>0</v>
      </c>
    </row>
    <row r="2" spans="1:12" s="1" customFormat="1" ht="13.8" x14ac:dyDescent="0.25">
      <c r="A2" s="1" t="s">
        <v>79</v>
      </c>
    </row>
    <row r="5" spans="1:12" ht="13.8" x14ac:dyDescent="0.3">
      <c r="B5" s="54" t="s">
        <v>86</v>
      </c>
      <c r="C5" s="55"/>
      <c r="D5" s="55"/>
      <c r="E5" s="55"/>
      <c r="F5" s="55"/>
      <c r="G5" s="55"/>
      <c r="H5" s="55"/>
      <c r="I5" s="55"/>
      <c r="J5" s="55"/>
      <c r="K5" s="55"/>
      <c r="L5" s="55"/>
    </row>
    <row r="7" spans="1:12" x14ac:dyDescent="0.3">
      <c r="B7" s="145" t="s">
        <v>8</v>
      </c>
      <c r="C7" s="26"/>
      <c r="D7" s="26"/>
      <c r="E7" s="26"/>
      <c r="F7" s="26"/>
      <c r="G7" s="26"/>
    </row>
    <row r="8" spans="1:12" x14ac:dyDescent="0.3">
      <c r="B8" s="145" t="s">
        <v>7</v>
      </c>
      <c r="C8" s="26"/>
      <c r="D8" s="26"/>
      <c r="E8" s="26"/>
      <c r="F8" s="26"/>
      <c r="G8" s="26"/>
    </row>
    <row r="9" spans="1:12" x14ac:dyDescent="0.3">
      <c r="B9" s="26"/>
      <c r="C9" s="26"/>
      <c r="D9" s="26"/>
      <c r="E9" s="26"/>
      <c r="F9" s="26" t="s">
        <v>349</v>
      </c>
      <c r="G9" s="26"/>
    </row>
    <row r="10" spans="1:12" x14ac:dyDescent="0.3">
      <c r="B10" s="26"/>
      <c r="C10" s="199" t="s">
        <v>77</v>
      </c>
      <c r="D10" s="200"/>
      <c r="E10" s="26"/>
      <c r="F10" s="26"/>
      <c r="G10" s="26"/>
    </row>
    <row r="11" spans="1:12" ht="39" customHeight="1" x14ac:dyDescent="0.3">
      <c r="B11" s="29" t="s">
        <v>101</v>
      </c>
      <c r="C11" s="30" t="s">
        <v>82</v>
      </c>
      <c r="D11" s="30" t="s">
        <v>83</v>
      </c>
      <c r="E11" s="30" t="s">
        <v>80</v>
      </c>
      <c r="F11" s="30" t="s">
        <v>81</v>
      </c>
      <c r="G11" s="30" t="s">
        <v>85</v>
      </c>
    </row>
    <row r="12" spans="1:12" x14ac:dyDescent="0.3">
      <c r="B12" s="58">
        <v>2022</v>
      </c>
      <c r="C12" s="56">
        <f>Cap_PTAP_LLancahue</f>
        <v>300</v>
      </c>
      <c r="D12" s="56">
        <f>Cap_PTAP_Cuesta_de_Soto</f>
        <v>520</v>
      </c>
      <c r="E12" s="56">
        <f>SUM(C12:D12)</f>
        <v>820</v>
      </c>
      <c r="F12" s="56">
        <f>+'[1]Anexo Tabla 18'!R12</f>
        <v>537.8278116412398</v>
      </c>
      <c r="G12" s="56">
        <f>E12-F12</f>
        <v>282.1721883587602</v>
      </c>
    </row>
    <row r="13" spans="1:12" x14ac:dyDescent="0.3">
      <c r="B13" s="58">
        <f>+B12+1</f>
        <v>2023</v>
      </c>
      <c r="C13" s="56">
        <v>300</v>
      </c>
      <c r="D13" s="56">
        <f>D12</f>
        <v>520</v>
      </c>
      <c r="E13" s="56">
        <f t="shared" ref="E13:E27" si="0">SUM(C13:D13)</f>
        <v>820</v>
      </c>
      <c r="F13" s="56">
        <f>+'[1]Anexo Tabla 18'!R13</f>
        <v>550.4587077374614</v>
      </c>
      <c r="G13" s="56">
        <f t="shared" ref="G13:G27" si="1">E13-F13</f>
        <v>269.5412922625386</v>
      </c>
      <c r="J13" s="41"/>
    </row>
    <row r="14" spans="1:12" x14ac:dyDescent="0.3">
      <c r="B14" s="58">
        <f t="shared" ref="B14:B27" si="2">+B13+1</f>
        <v>2024</v>
      </c>
      <c r="C14" s="56">
        <v>300</v>
      </c>
      <c r="D14" s="56">
        <f t="shared" ref="D14:D27" si="3">D13</f>
        <v>520</v>
      </c>
      <c r="E14" s="56">
        <f t="shared" si="0"/>
        <v>820</v>
      </c>
      <c r="F14" s="56">
        <f>+'[1]Anexo Tabla 18'!R14</f>
        <v>560.84477825864303</v>
      </c>
      <c r="G14" s="56">
        <f t="shared" si="1"/>
        <v>259.15522174135697</v>
      </c>
      <c r="J14" s="41"/>
    </row>
    <row r="15" spans="1:12" x14ac:dyDescent="0.3">
      <c r="B15" s="58">
        <f t="shared" si="2"/>
        <v>2025</v>
      </c>
      <c r="C15" s="56">
        <v>300</v>
      </c>
      <c r="D15" s="56">
        <f t="shared" si="3"/>
        <v>520</v>
      </c>
      <c r="E15" s="56">
        <f t="shared" si="0"/>
        <v>820</v>
      </c>
      <c r="F15" s="56">
        <f>+'[1]Anexo Tabla 18'!R15</f>
        <v>571.2774935748198</v>
      </c>
      <c r="G15" s="56">
        <f t="shared" si="1"/>
        <v>248.7225064251802</v>
      </c>
      <c r="J15" s="41"/>
    </row>
    <row r="16" spans="1:12" x14ac:dyDescent="0.3">
      <c r="B16" s="58">
        <f t="shared" si="2"/>
        <v>2026</v>
      </c>
      <c r="C16" s="56">
        <v>300</v>
      </c>
      <c r="D16" s="56">
        <f t="shared" si="3"/>
        <v>520</v>
      </c>
      <c r="E16" s="56">
        <f t="shared" si="0"/>
        <v>820</v>
      </c>
      <c r="F16" s="56">
        <f>+'[1]Anexo Tabla 18'!R16</f>
        <v>581.83238467411729</v>
      </c>
      <c r="G16" s="56">
        <f t="shared" si="1"/>
        <v>238.16761532588271</v>
      </c>
      <c r="J16" s="41"/>
    </row>
    <row r="17" spans="2:14" x14ac:dyDescent="0.3">
      <c r="B17" s="58">
        <f t="shared" si="2"/>
        <v>2027</v>
      </c>
      <c r="C17" s="56">
        <v>300</v>
      </c>
      <c r="D17" s="56">
        <f t="shared" si="3"/>
        <v>520</v>
      </c>
      <c r="E17" s="56">
        <f t="shared" si="0"/>
        <v>820</v>
      </c>
      <c r="F17" s="56">
        <f>+'[1]Anexo Tabla 18'!R17</f>
        <v>592.49047856439722</v>
      </c>
      <c r="G17" s="56">
        <f t="shared" si="1"/>
        <v>227.50952143560278</v>
      </c>
      <c r="J17" s="41"/>
    </row>
    <row r="18" spans="2:14" x14ac:dyDescent="0.3">
      <c r="B18" s="58">
        <f t="shared" si="2"/>
        <v>2028</v>
      </c>
      <c r="C18" s="56">
        <v>300</v>
      </c>
      <c r="D18" s="56">
        <f t="shared" si="3"/>
        <v>520</v>
      </c>
      <c r="E18" s="56">
        <f t="shared" si="0"/>
        <v>820</v>
      </c>
      <c r="F18" s="56">
        <f>+'[1]Anexo Tabla 18'!R18</f>
        <v>603.29134307016375</v>
      </c>
      <c r="G18" s="56">
        <f t="shared" si="1"/>
        <v>216.70865692983625</v>
      </c>
      <c r="J18" s="41"/>
    </row>
    <row r="19" spans="2:14" x14ac:dyDescent="0.3">
      <c r="B19" s="58">
        <f t="shared" si="2"/>
        <v>2029</v>
      </c>
      <c r="C19" s="56">
        <v>300</v>
      </c>
      <c r="D19" s="56">
        <f t="shared" si="3"/>
        <v>520</v>
      </c>
      <c r="E19" s="56">
        <f t="shared" si="0"/>
        <v>820</v>
      </c>
      <c r="F19" s="56">
        <f>+'[1]Anexo Tabla 18'!R19</f>
        <v>614.13573497173206</v>
      </c>
      <c r="G19" s="56">
        <f t="shared" si="1"/>
        <v>205.86426502826794</v>
      </c>
      <c r="J19" s="41"/>
      <c r="N19" s="60"/>
    </row>
    <row r="20" spans="2:14" x14ac:dyDescent="0.3">
      <c r="B20" s="58">
        <f t="shared" si="2"/>
        <v>2030</v>
      </c>
      <c r="C20" s="56">
        <v>300</v>
      </c>
      <c r="D20" s="56">
        <f t="shared" si="3"/>
        <v>520</v>
      </c>
      <c r="E20" s="56">
        <f t="shared" si="0"/>
        <v>820</v>
      </c>
      <c r="F20" s="56">
        <f>+'[1]Anexo Tabla 18'!R20</f>
        <v>625.10357860864542</v>
      </c>
      <c r="G20" s="56">
        <f t="shared" si="1"/>
        <v>194.89642139135458</v>
      </c>
      <c r="J20" s="41"/>
    </row>
    <row r="21" spans="2:14" x14ac:dyDescent="0.3">
      <c r="B21" s="58">
        <f t="shared" si="2"/>
        <v>2031</v>
      </c>
      <c r="C21" s="56">
        <v>300</v>
      </c>
      <c r="D21" s="56">
        <f t="shared" si="3"/>
        <v>520</v>
      </c>
      <c r="E21" s="56">
        <f t="shared" si="0"/>
        <v>820</v>
      </c>
      <c r="F21" s="56">
        <f>+'[1]Anexo Tabla 18'!R21</f>
        <v>636.17462503654099</v>
      </c>
      <c r="G21" s="56">
        <f t="shared" si="1"/>
        <v>183.82537496345901</v>
      </c>
      <c r="J21" s="41"/>
    </row>
    <row r="22" spans="2:14" x14ac:dyDescent="0.3">
      <c r="B22" s="58">
        <f t="shared" si="2"/>
        <v>2032</v>
      </c>
      <c r="C22" s="56">
        <v>300</v>
      </c>
      <c r="D22" s="56">
        <f t="shared" si="3"/>
        <v>520</v>
      </c>
      <c r="E22" s="56">
        <f t="shared" si="0"/>
        <v>820</v>
      </c>
      <c r="F22" s="56">
        <f>+'[1]Anexo Tabla 18'!R22</f>
        <v>647.3902835268924</v>
      </c>
      <c r="G22" s="56">
        <f t="shared" si="1"/>
        <v>172.6097164731076</v>
      </c>
      <c r="J22" s="41"/>
    </row>
    <row r="23" spans="2:14" x14ac:dyDescent="0.3">
      <c r="B23" s="58">
        <f t="shared" si="2"/>
        <v>2033</v>
      </c>
      <c r="C23" s="56">
        <v>300</v>
      </c>
      <c r="D23" s="56">
        <f t="shared" si="3"/>
        <v>520</v>
      </c>
      <c r="E23" s="56">
        <f t="shared" si="0"/>
        <v>820</v>
      </c>
      <c r="F23" s="56">
        <f>+'[1]Anexo Tabla 18'!R23</f>
        <v>658.64635201385215</v>
      </c>
      <c r="G23" s="56">
        <f t="shared" si="1"/>
        <v>161.35364798614785</v>
      </c>
      <c r="J23" s="41"/>
    </row>
    <row r="24" spans="2:14" x14ac:dyDescent="0.3">
      <c r="B24" s="58">
        <f t="shared" si="2"/>
        <v>2034</v>
      </c>
      <c r="C24" s="56">
        <v>300</v>
      </c>
      <c r="D24" s="56">
        <f t="shared" si="3"/>
        <v>520</v>
      </c>
      <c r="E24" s="56">
        <f t="shared" si="0"/>
        <v>820</v>
      </c>
      <c r="F24" s="56">
        <f>+'[1]Anexo Tabla 18'!R24</f>
        <v>670.02714818838126</v>
      </c>
      <c r="G24" s="56">
        <f t="shared" si="1"/>
        <v>149.97285181161874</v>
      </c>
      <c r="J24" s="41"/>
    </row>
    <row r="25" spans="2:14" x14ac:dyDescent="0.3">
      <c r="B25" s="58">
        <f t="shared" si="2"/>
        <v>2035</v>
      </c>
      <c r="C25" s="56">
        <v>300</v>
      </c>
      <c r="D25" s="56">
        <f t="shared" si="3"/>
        <v>520</v>
      </c>
      <c r="E25" s="56">
        <f t="shared" si="0"/>
        <v>820</v>
      </c>
      <c r="F25" s="56">
        <f>+'[1]Anexo Tabla 18'!R25</f>
        <v>681.51114715389269</v>
      </c>
      <c r="G25" s="56">
        <f t="shared" si="1"/>
        <v>138.48885284610731</v>
      </c>
      <c r="J25" s="41"/>
    </row>
    <row r="26" spans="2:14" x14ac:dyDescent="0.3">
      <c r="B26" s="58">
        <f t="shared" si="2"/>
        <v>2036</v>
      </c>
      <c r="C26" s="56">
        <v>300</v>
      </c>
      <c r="D26" s="56">
        <f t="shared" si="3"/>
        <v>520</v>
      </c>
      <c r="E26" s="56">
        <f t="shared" si="0"/>
        <v>820</v>
      </c>
      <c r="F26" s="56">
        <f>+'[1]Anexo Tabla 18'!R26</f>
        <v>693.14159962882934</v>
      </c>
      <c r="G26" s="56">
        <f t="shared" si="1"/>
        <v>126.85840037117066</v>
      </c>
      <c r="J26" s="41"/>
    </row>
    <row r="27" spans="2:14" x14ac:dyDescent="0.3">
      <c r="B27" s="59">
        <f t="shared" si="2"/>
        <v>2037</v>
      </c>
      <c r="C27" s="57">
        <v>300</v>
      </c>
      <c r="D27" s="57">
        <f t="shared" si="3"/>
        <v>520</v>
      </c>
      <c r="E27" s="57">
        <f t="shared" si="0"/>
        <v>820</v>
      </c>
      <c r="F27" s="57">
        <f>+'[1]Anexo Tabla 18'!R27</f>
        <v>704.80934470118063</v>
      </c>
      <c r="G27" s="57">
        <f t="shared" si="1"/>
        <v>115.19065529881937</v>
      </c>
      <c r="J27" s="41"/>
    </row>
    <row r="30" spans="2:14" ht="13.8" x14ac:dyDescent="0.3">
      <c r="B30" s="54" t="s">
        <v>306</v>
      </c>
      <c r="C30" s="55"/>
      <c r="D30" s="55"/>
      <c r="E30" s="55"/>
      <c r="F30" s="55"/>
      <c r="G30" s="55"/>
    </row>
    <row r="32" spans="2:14" x14ac:dyDescent="0.3">
      <c r="B32" s="145" t="s">
        <v>103</v>
      </c>
      <c r="C32" s="26"/>
      <c r="D32" s="26"/>
      <c r="E32" s="26"/>
    </row>
    <row r="33" spans="2:11" x14ac:dyDescent="0.3">
      <c r="B33" s="145" t="s">
        <v>7</v>
      </c>
      <c r="C33" s="26"/>
      <c r="D33" s="26"/>
      <c r="E33" s="26"/>
    </row>
    <row r="34" spans="2:11" x14ac:dyDescent="0.3">
      <c r="B34" s="26"/>
      <c r="C34" s="26"/>
      <c r="D34" s="26"/>
      <c r="E34" s="26"/>
    </row>
    <row r="35" spans="2:11" ht="39.6" x14ac:dyDescent="0.3">
      <c r="B35" s="29" t="s">
        <v>101</v>
      </c>
      <c r="C35" s="30" t="s">
        <v>87</v>
      </c>
      <c r="D35" s="30" t="s">
        <v>81</v>
      </c>
      <c r="E35" s="30" t="s">
        <v>85</v>
      </c>
      <c r="G35" s="201" t="s">
        <v>98</v>
      </c>
      <c r="H35" s="202"/>
      <c r="I35" s="202"/>
      <c r="J35" s="203"/>
      <c r="K35" s="148"/>
    </row>
    <row r="36" spans="2:11" x14ac:dyDescent="0.3">
      <c r="B36" s="58">
        <f>+B12</f>
        <v>2022</v>
      </c>
      <c r="C36" s="63">
        <v>300</v>
      </c>
      <c r="D36" s="63">
        <f t="array" ref="D36:D51">TRANSPOSE('Prod Mes PTAP'!C39:R39)</f>
        <v>300</v>
      </c>
      <c r="E36" s="63">
        <f t="shared" ref="E36:E51" si="4">C36-D36</f>
        <v>0</v>
      </c>
    </row>
    <row r="37" spans="2:11" x14ac:dyDescent="0.3">
      <c r="B37" s="58">
        <f>+B36+1</f>
        <v>2023</v>
      </c>
      <c r="C37" s="63">
        <v>300</v>
      </c>
      <c r="D37" s="63">
        <v>300</v>
      </c>
      <c r="E37" s="63">
        <f t="shared" si="4"/>
        <v>0</v>
      </c>
      <c r="G37">
        <v>300</v>
      </c>
    </row>
    <row r="38" spans="2:11" x14ac:dyDescent="0.3">
      <c r="B38" s="58">
        <f t="shared" ref="B38:B51" si="5">+B37+1</f>
        <v>2024</v>
      </c>
      <c r="C38" s="63">
        <v>300</v>
      </c>
      <c r="D38" s="63">
        <v>300</v>
      </c>
      <c r="E38" s="63">
        <f t="shared" si="4"/>
        <v>0</v>
      </c>
      <c r="G38">
        <f>+G37/(1-Pérdidas_de_producción)</f>
        <v>312.23536846020869</v>
      </c>
    </row>
    <row r="39" spans="2:11" x14ac:dyDescent="0.3">
      <c r="B39" s="58">
        <f t="shared" si="5"/>
        <v>2025</v>
      </c>
      <c r="C39" s="63">
        <v>300</v>
      </c>
      <c r="D39" s="63">
        <v>300</v>
      </c>
      <c r="E39" s="63">
        <f t="shared" si="4"/>
        <v>0</v>
      </c>
    </row>
    <row r="40" spans="2:11" x14ac:dyDescent="0.3">
      <c r="B40" s="58">
        <f t="shared" si="5"/>
        <v>2026</v>
      </c>
      <c r="C40" s="63">
        <v>300</v>
      </c>
      <c r="D40" s="63">
        <v>300</v>
      </c>
      <c r="E40" s="63">
        <f t="shared" si="4"/>
        <v>0</v>
      </c>
    </row>
    <row r="41" spans="2:11" x14ac:dyDescent="0.3">
      <c r="B41" s="58">
        <f t="shared" si="5"/>
        <v>2027</v>
      </c>
      <c r="C41" s="63">
        <v>300</v>
      </c>
      <c r="D41" s="63">
        <v>300</v>
      </c>
      <c r="E41" s="63">
        <f t="shared" si="4"/>
        <v>0</v>
      </c>
    </row>
    <row r="42" spans="2:11" x14ac:dyDescent="0.3">
      <c r="B42" s="58">
        <f t="shared" si="5"/>
        <v>2028</v>
      </c>
      <c r="C42" s="63">
        <v>300</v>
      </c>
      <c r="D42" s="63">
        <v>300</v>
      </c>
      <c r="E42" s="63">
        <f t="shared" si="4"/>
        <v>0</v>
      </c>
    </row>
    <row r="43" spans="2:11" x14ac:dyDescent="0.3">
      <c r="B43" s="58">
        <f t="shared" si="5"/>
        <v>2029</v>
      </c>
      <c r="C43" s="63">
        <v>300</v>
      </c>
      <c r="D43" s="63">
        <v>300</v>
      </c>
      <c r="E43" s="63">
        <f t="shared" si="4"/>
        <v>0</v>
      </c>
    </row>
    <row r="44" spans="2:11" x14ac:dyDescent="0.3">
      <c r="B44" s="58">
        <f t="shared" si="5"/>
        <v>2030</v>
      </c>
      <c r="C44" s="63">
        <v>300</v>
      </c>
      <c r="D44" s="63">
        <v>300</v>
      </c>
      <c r="E44" s="63">
        <f t="shared" si="4"/>
        <v>0</v>
      </c>
    </row>
    <row r="45" spans="2:11" x14ac:dyDescent="0.3">
      <c r="B45" s="58">
        <f t="shared" si="5"/>
        <v>2031</v>
      </c>
      <c r="C45" s="63">
        <v>300</v>
      </c>
      <c r="D45" s="63">
        <v>300</v>
      </c>
      <c r="E45" s="63">
        <f t="shared" si="4"/>
        <v>0</v>
      </c>
    </row>
    <row r="46" spans="2:11" x14ac:dyDescent="0.3">
      <c r="B46" s="58">
        <f t="shared" si="5"/>
        <v>2032</v>
      </c>
      <c r="C46" s="63">
        <v>300</v>
      </c>
      <c r="D46" s="63">
        <v>300</v>
      </c>
      <c r="E46" s="63">
        <f t="shared" si="4"/>
        <v>0</v>
      </c>
    </row>
    <row r="47" spans="2:11" x14ac:dyDescent="0.3">
      <c r="B47" s="58">
        <f t="shared" si="5"/>
        <v>2033</v>
      </c>
      <c r="C47" s="63">
        <v>300</v>
      </c>
      <c r="D47" s="63">
        <v>300</v>
      </c>
      <c r="E47" s="63">
        <f t="shared" si="4"/>
        <v>0</v>
      </c>
    </row>
    <row r="48" spans="2:11" x14ac:dyDescent="0.3">
      <c r="B48" s="58">
        <f t="shared" si="5"/>
        <v>2034</v>
      </c>
      <c r="C48" s="63">
        <v>300</v>
      </c>
      <c r="D48" s="63">
        <v>300</v>
      </c>
      <c r="E48" s="63">
        <f t="shared" si="4"/>
        <v>0</v>
      </c>
    </row>
    <row r="49" spans="2:12" x14ac:dyDescent="0.3">
      <c r="B49" s="58">
        <f t="shared" si="5"/>
        <v>2035</v>
      </c>
      <c r="C49" s="63">
        <v>300</v>
      </c>
      <c r="D49" s="63">
        <v>300</v>
      </c>
      <c r="E49" s="63">
        <f t="shared" si="4"/>
        <v>0</v>
      </c>
    </row>
    <row r="50" spans="2:12" x14ac:dyDescent="0.3">
      <c r="B50" s="58">
        <f t="shared" si="5"/>
        <v>2036</v>
      </c>
      <c r="C50" s="63">
        <v>300</v>
      </c>
      <c r="D50" s="63">
        <v>300</v>
      </c>
      <c r="E50" s="63">
        <f t="shared" si="4"/>
        <v>0</v>
      </c>
    </row>
    <row r="51" spans="2:12" x14ac:dyDescent="0.3">
      <c r="B51" s="59">
        <f t="shared" si="5"/>
        <v>2037</v>
      </c>
      <c r="C51" s="64">
        <v>300</v>
      </c>
      <c r="D51" s="64">
        <v>300</v>
      </c>
      <c r="E51" s="64">
        <f t="shared" si="4"/>
        <v>0</v>
      </c>
    </row>
    <row r="53" spans="2:12" ht="13.8" x14ac:dyDescent="0.3">
      <c r="B53" s="54" t="s">
        <v>305</v>
      </c>
      <c r="H53" s="54" t="s">
        <v>304</v>
      </c>
    </row>
    <row r="55" spans="2:12" x14ac:dyDescent="0.3">
      <c r="B55" s="145" t="s">
        <v>94</v>
      </c>
      <c r="C55" s="26"/>
      <c r="D55" s="26"/>
      <c r="E55" s="26"/>
      <c r="H55" s="145" t="s">
        <v>94</v>
      </c>
      <c r="I55" s="26"/>
      <c r="J55" s="26"/>
      <c r="K55" s="26"/>
      <c r="L55" s="26"/>
    </row>
    <row r="56" spans="2:12" x14ac:dyDescent="0.3">
      <c r="B56" s="145" t="s">
        <v>7</v>
      </c>
      <c r="C56" s="26"/>
      <c r="D56" s="26"/>
      <c r="E56" s="26"/>
      <c r="H56" s="145" t="s">
        <v>7</v>
      </c>
      <c r="I56" s="26"/>
      <c r="J56" s="26"/>
      <c r="K56" s="26"/>
      <c r="L56" s="26"/>
    </row>
    <row r="57" spans="2:12" x14ac:dyDescent="0.3">
      <c r="B57" s="26"/>
      <c r="C57" s="26"/>
      <c r="D57" s="26"/>
      <c r="E57" s="26"/>
      <c r="H57" s="26"/>
      <c r="I57" s="26"/>
      <c r="J57" s="199" t="s">
        <v>297</v>
      </c>
      <c r="K57" s="200"/>
      <c r="L57" s="26"/>
    </row>
    <row r="58" spans="2:12" ht="39.6" x14ac:dyDescent="0.3">
      <c r="B58" s="29" t="s">
        <v>101</v>
      </c>
      <c r="C58" s="30" t="s">
        <v>83</v>
      </c>
      <c r="D58" s="30" t="s">
        <v>81</v>
      </c>
      <c r="E58" s="30" t="s">
        <v>85</v>
      </c>
      <c r="H58" s="29" t="s">
        <v>101</v>
      </c>
      <c r="I58" s="30" t="s">
        <v>300</v>
      </c>
      <c r="J58" s="30" t="s">
        <v>298</v>
      </c>
      <c r="K58" s="30" t="s">
        <v>299</v>
      </c>
      <c r="L58" s="30" t="s">
        <v>301</v>
      </c>
    </row>
    <row r="59" spans="2:12" x14ac:dyDescent="0.3">
      <c r="B59" s="58">
        <f>+B36</f>
        <v>2022</v>
      </c>
      <c r="C59" s="63">
        <f>+D12</f>
        <v>520</v>
      </c>
      <c r="D59" s="63">
        <f t="array" ref="D59:D74">TRANSPOSE('Prod Mes PTAP'!C59:R59)</f>
        <v>414.04428673702512</v>
      </c>
      <c r="E59" s="63">
        <f t="shared" ref="E59:E74" si="6">C59-D59</f>
        <v>105.95571326297488</v>
      </c>
      <c r="F59">
        <f>+C59/(1-Pérdidas_de_producción)</f>
        <v>541.20797199769504</v>
      </c>
      <c r="H59" s="58">
        <f>+B59</f>
        <v>2022</v>
      </c>
      <c r="I59" s="63"/>
      <c r="J59" s="63"/>
      <c r="K59" s="63"/>
      <c r="L59" s="63"/>
    </row>
    <row r="60" spans="2:12" x14ac:dyDescent="0.3">
      <c r="B60" s="58">
        <f>+B59+1</f>
        <v>2023</v>
      </c>
      <c r="C60" s="63">
        <f>C59</f>
        <v>520</v>
      </c>
      <c r="D60" s="63">
        <v>426.67518283324682</v>
      </c>
      <c r="E60" s="63">
        <f t="shared" si="6"/>
        <v>93.324817166753178</v>
      </c>
      <c r="H60" s="58">
        <f>+H59+1</f>
        <v>2023</v>
      </c>
      <c r="I60" s="63"/>
      <c r="J60" s="63"/>
      <c r="K60" s="63"/>
      <c r="L60" s="63"/>
    </row>
    <row r="61" spans="2:12" x14ac:dyDescent="0.3">
      <c r="B61" s="58">
        <f t="shared" ref="B61:B74" si="7">+B60+1</f>
        <v>2024</v>
      </c>
      <c r="C61" s="63">
        <f t="shared" ref="C61:C74" si="8">C60</f>
        <v>520</v>
      </c>
      <c r="D61" s="63">
        <v>437.06125335442846</v>
      </c>
      <c r="E61" s="63">
        <f t="shared" si="6"/>
        <v>82.938746645571541</v>
      </c>
      <c r="H61" s="58">
        <f t="shared" ref="H61:H74" si="9">+H60+1</f>
        <v>2024</v>
      </c>
      <c r="I61" s="63"/>
      <c r="J61" s="63"/>
      <c r="K61" s="63"/>
      <c r="L61" s="63"/>
    </row>
    <row r="62" spans="2:12" x14ac:dyDescent="0.3">
      <c r="B62" s="58">
        <f t="shared" si="7"/>
        <v>2025</v>
      </c>
      <c r="C62" s="63">
        <f t="shared" si="8"/>
        <v>520</v>
      </c>
      <c r="D62" s="63">
        <v>447.49396867060511</v>
      </c>
      <c r="E62" s="63">
        <f t="shared" si="6"/>
        <v>72.506031329394887</v>
      </c>
      <c r="H62" s="58">
        <f t="shared" si="9"/>
        <v>2025</v>
      </c>
      <c r="I62" s="63"/>
      <c r="J62" s="63"/>
      <c r="K62" s="63"/>
      <c r="L62" s="63"/>
    </row>
    <row r="63" spans="2:12" x14ac:dyDescent="0.3">
      <c r="B63" s="58">
        <f t="shared" si="7"/>
        <v>2026</v>
      </c>
      <c r="C63" s="63">
        <f t="shared" si="8"/>
        <v>520</v>
      </c>
      <c r="D63" s="63">
        <v>458.04885976990272</v>
      </c>
      <c r="E63" s="63">
        <f t="shared" si="6"/>
        <v>61.95114023009728</v>
      </c>
      <c r="H63" s="58">
        <f t="shared" si="9"/>
        <v>2026</v>
      </c>
      <c r="I63" s="63"/>
      <c r="J63" s="63"/>
      <c r="K63" s="63"/>
      <c r="L63" s="63"/>
    </row>
    <row r="64" spans="2:12" x14ac:dyDescent="0.3">
      <c r="B64" s="58">
        <f t="shared" si="7"/>
        <v>2027</v>
      </c>
      <c r="C64" s="63">
        <f t="shared" si="8"/>
        <v>520</v>
      </c>
      <c r="D64" s="63">
        <v>468.70695366018265</v>
      </c>
      <c r="E64" s="63">
        <f t="shared" si="6"/>
        <v>51.293046339817352</v>
      </c>
      <c r="H64" s="58">
        <f t="shared" si="9"/>
        <v>2027</v>
      </c>
      <c r="I64" s="63"/>
      <c r="J64" s="63"/>
      <c r="K64" s="63"/>
      <c r="L64" s="63"/>
    </row>
    <row r="65" spans="2:12" x14ac:dyDescent="0.3">
      <c r="B65" s="58">
        <f t="shared" si="7"/>
        <v>2028</v>
      </c>
      <c r="C65" s="63">
        <f t="shared" si="8"/>
        <v>520</v>
      </c>
      <c r="D65" s="63">
        <v>479.50781816594917</v>
      </c>
      <c r="E65" s="63">
        <f t="shared" si="6"/>
        <v>40.492181834050825</v>
      </c>
      <c r="H65" s="58">
        <f t="shared" si="9"/>
        <v>2028</v>
      </c>
      <c r="I65" s="63"/>
      <c r="J65" s="63"/>
      <c r="K65" s="63"/>
      <c r="L65" s="63"/>
    </row>
    <row r="66" spans="2:12" x14ac:dyDescent="0.3">
      <c r="B66" s="58">
        <f t="shared" si="7"/>
        <v>2029</v>
      </c>
      <c r="C66" s="63">
        <f t="shared" si="8"/>
        <v>520</v>
      </c>
      <c r="D66" s="63">
        <v>490.35221006751749</v>
      </c>
      <c r="E66" s="63">
        <f t="shared" si="6"/>
        <v>29.64778993248251</v>
      </c>
      <c r="H66" s="58">
        <f t="shared" si="9"/>
        <v>2029</v>
      </c>
      <c r="I66" s="63"/>
      <c r="J66" s="63"/>
      <c r="K66" s="63"/>
      <c r="L66" s="63"/>
    </row>
    <row r="67" spans="2:12" x14ac:dyDescent="0.3">
      <c r="B67" s="58">
        <f t="shared" si="7"/>
        <v>2030</v>
      </c>
      <c r="C67" s="63">
        <f t="shared" si="8"/>
        <v>520</v>
      </c>
      <c r="D67" s="63">
        <v>501.32005370443073</v>
      </c>
      <c r="E67" s="63">
        <f t="shared" si="6"/>
        <v>18.679946295569266</v>
      </c>
      <c r="H67" s="58">
        <f t="shared" si="9"/>
        <v>2030</v>
      </c>
      <c r="I67" s="63"/>
      <c r="J67" s="63"/>
      <c r="K67" s="63"/>
      <c r="L67" s="63"/>
    </row>
    <row r="68" spans="2:12" x14ac:dyDescent="0.3">
      <c r="B68" s="58">
        <f t="shared" si="7"/>
        <v>2031</v>
      </c>
      <c r="C68" s="63">
        <f t="shared" si="8"/>
        <v>520</v>
      </c>
      <c r="D68" s="63">
        <v>512.3911001323263</v>
      </c>
      <c r="E68" s="63">
        <f t="shared" si="6"/>
        <v>7.6088998676736992</v>
      </c>
      <c r="H68" s="58">
        <f t="shared" si="9"/>
        <v>2031</v>
      </c>
      <c r="I68" s="63"/>
      <c r="K68" s="63"/>
      <c r="L68" s="63"/>
    </row>
    <row r="69" spans="2:12" x14ac:dyDescent="0.3">
      <c r="B69" s="58">
        <f t="shared" si="7"/>
        <v>2032</v>
      </c>
      <c r="C69" s="63">
        <f t="shared" si="8"/>
        <v>520</v>
      </c>
      <c r="D69" s="63">
        <v>523.60675862267772</v>
      </c>
      <c r="E69" s="63">
        <f t="shared" si="6"/>
        <v>-3.6067586226777166</v>
      </c>
      <c r="H69" s="58">
        <f t="shared" si="9"/>
        <v>2032</v>
      </c>
      <c r="I69" s="63">
        <f>-E69</f>
        <v>3.6067586226777166</v>
      </c>
      <c r="J69" s="150" t="s">
        <v>302</v>
      </c>
      <c r="K69" s="63">
        <v>65</v>
      </c>
      <c r="L69" s="63">
        <f t="shared" ref="L69:L74" si="10">-I69+$K$69</f>
        <v>61.393241377322283</v>
      </c>
    </row>
    <row r="70" spans="2:12" x14ac:dyDescent="0.3">
      <c r="B70" s="58">
        <f t="shared" si="7"/>
        <v>2033</v>
      </c>
      <c r="C70" s="63">
        <f t="shared" si="8"/>
        <v>520</v>
      </c>
      <c r="D70" s="63">
        <v>534.86282710963746</v>
      </c>
      <c r="E70" s="63">
        <f t="shared" si="6"/>
        <v>-14.862827109637465</v>
      </c>
      <c r="H70" s="58">
        <f t="shared" si="9"/>
        <v>2033</v>
      </c>
      <c r="I70" s="63">
        <f t="shared" ref="I70:I74" si="11">-E70</f>
        <v>14.862827109637465</v>
      </c>
      <c r="J70" s="150" t="s">
        <v>303</v>
      </c>
      <c r="K70" s="63"/>
      <c r="L70" s="63">
        <f t="shared" si="10"/>
        <v>50.137172890362535</v>
      </c>
    </row>
    <row r="71" spans="2:12" x14ac:dyDescent="0.3">
      <c r="B71" s="58">
        <f t="shared" si="7"/>
        <v>2034</v>
      </c>
      <c r="C71" s="63">
        <f t="shared" si="8"/>
        <v>520</v>
      </c>
      <c r="D71" s="63">
        <v>546.24362328416669</v>
      </c>
      <c r="E71" s="63">
        <f t="shared" si="6"/>
        <v>-26.243623284166688</v>
      </c>
      <c r="H71" s="58">
        <f t="shared" si="9"/>
        <v>2034</v>
      </c>
      <c r="I71" s="63">
        <f t="shared" si="11"/>
        <v>26.243623284166688</v>
      </c>
      <c r="J71" s="63"/>
      <c r="K71" s="63"/>
      <c r="L71" s="63">
        <f t="shared" si="10"/>
        <v>38.756376715833312</v>
      </c>
    </row>
    <row r="72" spans="2:12" x14ac:dyDescent="0.3">
      <c r="B72" s="58">
        <f t="shared" si="7"/>
        <v>2035</v>
      </c>
      <c r="C72" s="63">
        <f t="shared" si="8"/>
        <v>520</v>
      </c>
      <c r="D72" s="63">
        <v>557.72762224967789</v>
      </c>
      <c r="E72" s="63">
        <f t="shared" si="6"/>
        <v>-37.727622249677893</v>
      </c>
      <c r="H72" s="58">
        <f t="shared" si="9"/>
        <v>2035</v>
      </c>
      <c r="I72" s="63">
        <f t="shared" si="11"/>
        <v>37.727622249677893</v>
      </c>
      <c r="J72" s="150"/>
      <c r="K72" s="63"/>
      <c r="L72" s="63">
        <f t="shared" si="10"/>
        <v>27.272377750322107</v>
      </c>
    </row>
    <row r="73" spans="2:12" x14ac:dyDescent="0.3">
      <c r="B73" s="58">
        <f t="shared" si="7"/>
        <v>2036</v>
      </c>
      <c r="C73" s="63">
        <f t="shared" si="8"/>
        <v>520</v>
      </c>
      <c r="D73" s="63">
        <v>569.35807472461465</v>
      </c>
      <c r="E73" s="63">
        <f t="shared" si="6"/>
        <v>-49.358074724614653</v>
      </c>
      <c r="H73" s="58">
        <f t="shared" si="9"/>
        <v>2036</v>
      </c>
      <c r="I73" s="63">
        <f t="shared" si="11"/>
        <v>49.358074724614653</v>
      </c>
      <c r="J73" s="150"/>
      <c r="K73" s="63"/>
      <c r="L73" s="63">
        <f t="shared" si="10"/>
        <v>15.641925275385347</v>
      </c>
    </row>
    <row r="74" spans="2:12" x14ac:dyDescent="0.3">
      <c r="B74" s="59">
        <f t="shared" si="7"/>
        <v>2037</v>
      </c>
      <c r="C74" s="64">
        <f t="shared" si="8"/>
        <v>520</v>
      </c>
      <c r="D74" s="64">
        <v>581.02581979696595</v>
      </c>
      <c r="E74" s="64">
        <f t="shared" si="6"/>
        <v>-61.025819796965948</v>
      </c>
      <c r="G74">
        <f>+C74+K69</f>
        <v>585</v>
      </c>
      <c r="H74" s="59">
        <f t="shared" si="9"/>
        <v>2037</v>
      </c>
      <c r="I74" s="64">
        <f t="shared" si="11"/>
        <v>61.025819796965948</v>
      </c>
      <c r="J74" s="64"/>
      <c r="K74" s="64"/>
      <c r="L74" s="64">
        <f t="shared" si="10"/>
        <v>3.9741802030340523</v>
      </c>
    </row>
    <row r="76" spans="2:12" ht="13.5" customHeight="1" x14ac:dyDescent="0.3">
      <c r="B76" s="204" t="s">
        <v>348</v>
      </c>
      <c r="C76" s="204"/>
      <c r="D76" s="204"/>
      <c r="E76" s="204"/>
      <c r="I76" s="175"/>
    </row>
    <row r="77" spans="2:12" x14ac:dyDescent="0.3">
      <c r="B77" s="204"/>
      <c r="C77" s="204"/>
      <c r="D77" s="204"/>
      <c r="E77" s="204"/>
    </row>
    <row r="78" spans="2:12" x14ac:dyDescent="0.3">
      <c r="B78" s="204"/>
      <c r="C78" s="204"/>
      <c r="D78" s="204"/>
      <c r="E78" s="204"/>
      <c r="J78" s="27"/>
    </row>
    <row r="79" spans="2:12" x14ac:dyDescent="0.3">
      <c r="J79" s="176"/>
    </row>
  </sheetData>
  <mergeCells count="4">
    <mergeCell ref="C10:D10"/>
    <mergeCell ref="G35:J35"/>
    <mergeCell ref="B76:E78"/>
    <mergeCell ref="J57:K57"/>
  </mergeCells>
  <conditionalFormatting sqref="E59:E74">
    <cfRule type="cellIs" dxfId="53" priority="2" operator="lessThan">
      <formula>0</formula>
    </cfRule>
  </conditionalFormatting>
  <conditionalFormatting sqref="L59:L74">
    <cfRule type="cellIs" dxfId="52" priority="1" operator="lessThan">
      <formula>0</formula>
    </cfRule>
  </conditionalFormatting>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1299A0-AD39-45E2-808C-28CFBCB2F684}">
  <dimension ref="A1:AD26"/>
  <sheetViews>
    <sheetView zoomScaleNormal="100" workbookViewId="0">
      <selection activeCell="J15" sqref="J15"/>
    </sheetView>
  </sheetViews>
  <sheetFormatPr baseColWidth="10" defaultRowHeight="13.2" x14ac:dyDescent="0.3"/>
  <cols>
    <col min="2" max="2" width="11.5703125" customWidth="1"/>
    <col min="3" max="4" width="19" customWidth="1"/>
    <col min="9" max="9" width="11.5703125" customWidth="1"/>
    <col min="10" max="11" width="15.42578125" customWidth="1"/>
    <col min="16" max="16" width="11" customWidth="1"/>
  </cols>
  <sheetData>
    <row r="1" spans="1:30" s="1" customFormat="1" ht="13.8" x14ac:dyDescent="0.25">
      <c r="A1" s="1" t="s">
        <v>0</v>
      </c>
    </row>
    <row r="2" spans="1:30" s="1" customFormat="1" ht="13.8" x14ac:dyDescent="0.25">
      <c r="A2" s="1" t="s">
        <v>109</v>
      </c>
    </row>
    <row r="5" spans="1:30" ht="13.8" x14ac:dyDescent="0.3">
      <c r="B5" s="54" t="s">
        <v>111</v>
      </c>
      <c r="I5" s="54" t="s">
        <v>111</v>
      </c>
    </row>
    <row r="7" spans="1:30" x14ac:dyDescent="0.3">
      <c r="B7" s="26" t="s">
        <v>8</v>
      </c>
      <c r="C7" s="26"/>
      <c r="D7" s="26"/>
      <c r="I7" s="26" t="s">
        <v>8</v>
      </c>
      <c r="J7" s="26"/>
      <c r="K7" s="26"/>
    </row>
    <row r="8" spans="1:30" x14ac:dyDescent="0.3">
      <c r="B8" s="26" t="s">
        <v>112</v>
      </c>
      <c r="C8" s="26"/>
      <c r="D8" s="26"/>
      <c r="I8" s="26" t="s">
        <v>178</v>
      </c>
      <c r="J8" s="26"/>
      <c r="K8" s="26"/>
    </row>
    <row r="9" spans="1:30" x14ac:dyDescent="0.3">
      <c r="B9" s="26" t="s">
        <v>7</v>
      </c>
      <c r="C9" s="26"/>
      <c r="D9" s="26"/>
      <c r="I9" s="26" t="s">
        <v>7</v>
      </c>
      <c r="J9" s="26"/>
      <c r="K9" s="26"/>
      <c r="P9" s="50"/>
    </row>
    <row r="10" spans="1:30" x14ac:dyDescent="0.3">
      <c r="B10" s="26"/>
      <c r="C10" s="26"/>
      <c r="D10" s="26"/>
      <c r="I10" s="26"/>
      <c r="J10" s="26"/>
      <c r="K10" s="26"/>
    </row>
    <row r="11" spans="1:30" ht="39.6" x14ac:dyDescent="0.3">
      <c r="B11" s="29" t="s">
        <v>113</v>
      </c>
      <c r="C11" s="30" t="s">
        <v>114</v>
      </c>
      <c r="D11" s="30" t="s">
        <v>115</v>
      </c>
      <c r="I11" s="29" t="s">
        <v>113</v>
      </c>
      <c r="J11" s="30" t="s">
        <v>114</v>
      </c>
      <c r="K11" s="30" t="s">
        <v>115</v>
      </c>
      <c r="Q11" s="168"/>
      <c r="R11" s="168"/>
      <c r="S11" s="168"/>
      <c r="T11" s="168"/>
      <c r="U11" s="168"/>
      <c r="V11" s="168"/>
      <c r="W11" s="168"/>
      <c r="X11" s="168"/>
      <c r="Y11" s="168"/>
      <c r="Z11" s="168"/>
      <c r="AA11" s="168"/>
      <c r="AB11" s="168"/>
      <c r="AC11" s="168"/>
      <c r="AD11" s="169"/>
    </row>
    <row r="12" spans="1:30" x14ac:dyDescent="0.3">
      <c r="B12" s="66">
        <v>10</v>
      </c>
      <c r="C12" s="67">
        <f>Cap_PTAP_LLancahue</f>
        <v>300</v>
      </c>
      <c r="D12" s="68">
        <f t="shared" ref="D12:D26" si="0">C12/Cap_PTAP_LLancahue</f>
        <v>1</v>
      </c>
      <c r="I12" s="66">
        <v>10</v>
      </c>
      <c r="J12" s="67">
        <v>503.5</v>
      </c>
      <c r="K12" s="97">
        <f>J12/Cap_PTAP_Cuesta_de_Soto</f>
        <v>0.96826923076923077</v>
      </c>
      <c r="P12" s="2"/>
      <c r="AD12" s="170"/>
    </row>
    <row r="13" spans="1:30" x14ac:dyDescent="0.3">
      <c r="B13" s="58">
        <v>20</v>
      </c>
      <c r="C13" s="56">
        <v>300</v>
      </c>
      <c r="D13" s="69">
        <f t="shared" si="0"/>
        <v>1</v>
      </c>
      <c r="I13" s="58">
        <v>20</v>
      </c>
      <c r="J13" s="56">
        <v>503.5</v>
      </c>
      <c r="K13" s="98">
        <f>J13/Cap_PTAP_Cuesta_de_Soto</f>
        <v>0.96826923076923077</v>
      </c>
      <c r="P13" s="2"/>
      <c r="AD13" s="170"/>
    </row>
    <row r="14" spans="1:30" x14ac:dyDescent="0.3">
      <c r="B14" s="58">
        <v>30</v>
      </c>
      <c r="C14" s="56">
        <v>300</v>
      </c>
      <c r="D14" s="69">
        <f t="shared" si="0"/>
        <v>1</v>
      </c>
      <c r="I14" s="58">
        <v>30</v>
      </c>
      <c r="J14" s="56">
        <v>473.3</v>
      </c>
      <c r="K14" s="98">
        <f>J14/Cap_PTAP_Cuesta_de_Soto</f>
        <v>0.91019230769230774</v>
      </c>
      <c r="P14" s="2"/>
      <c r="AD14" s="170"/>
    </row>
    <row r="15" spans="1:30" x14ac:dyDescent="0.3">
      <c r="B15" s="58">
        <v>40</v>
      </c>
      <c r="C15" s="56">
        <v>300</v>
      </c>
      <c r="D15" s="69">
        <f t="shared" si="0"/>
        <v>1</v>
      </c>
      <c r="I15" s="58">
        <v>40</v>
      </c>
      <c r="J15" s="56">
        <v>426.7</v>
      </c>
      <c r="K15" s="98">
        <f>J15/Cap_PTAP_Cuesta_de_Soto</f>
        <v>0.82057692307692309</v>
      </c>
      <c r="P15" s="2"/>
      <c r="AD15" s="170"/>
    </row>
    <row r="16" spans="1:30" x14ac:dyDescent="0.3">
      <c r="B16" s="58">
        <v>50</v>
      </c>
      <c r="C16" s="56">
        <v>300</v>
      </c>
      <c r="D16" s="69">
        <f t="shared" si="0"/>
        <v>1</v>
      </c>
      <c r="I16" s="59">
        <v>50</v>
      </c>
      <c r="J16" s="57">
        <v>380</v>
      </c>
      <c r="K16" s="99">
        <f>J16/Cap_PTAP_Cuesta_de_Soto</f>
        <v>0.73076923076923073</v>
      </c>
      <c r="P16" s="2"/>
      <c r="AD16" s="170"/>
    </row>
    <row r="17" spans="2:30" x14ac:dyDescent="0.3">
      <c r="B17" s="58">
        <v>60</v>
      </c>
      <c r="C17" s="56">
        <v>300</v>
      </c>
      <c r="D17" s="69">
        <f t="shared" si="0"/>
        <v>1</v>
      </c>
      <c r="P17" s="2"/>
      <c r="AD17" s="170"/>
    </row>
    <row r="18" spans="2:30" x14ac:dyDescent="0.3">
      <c r="B18" s="58">
        <v>70</v>
      </c>
      <c r="C18" s="56">
        <v>300</v>
      </c>
      <c r="D18" s="69">
        <f t="shared" si="0"/>
        <v>1</v>
      </c>
      <c r="P18" s="2"/>
      <c r="AD18" s="170"/>
    </row>
    <row r="19" spans="2:30" x14ac:dyDescent="0.3">
      <c r="B19" s="58">
        <v>80</v>
      </c>
      <c r="C19" s="56">
        <v>300</v>
      </c>
      <c r="D19" s="69">
        <f t="shared" si="0"/>
        <v>1</v>
      </c>
      <c r="P19" s="2"/>
      <c r="AD19" s="170"/>
    </row>
    <row r="20" spans="2:30" x14ac:dyDescent="0.3">
      <c r="B20" s="58">
        <v>90</v>
      </c>
      <c r="C20" s="56">
        <v>300</v>
      </c>
      <c r="D20" s="69">
        <f t="shared" si="0"/>
        <v>1</v>
      </c>
    </row>
    <row r="21" spans="2:30" x14ac:dyDescent="0.3">
      <c r="B21" s="58">
        <v>100</v>
      </c>
      <c r="C21" s="56">
        <v>300</v>
      </c>
      <c r="D21" s="69">
        <f t="shared" si="0"/>
        <v>1</v>
      </c>
    </row>
    <row r="22" spans="2:30" x14ac:dyDescent="0.3">
      <c r="B22" s="58">
        <v>110</v>
      </c>
      <c r="C22" s="56">
        <v>300</v>
      </c>
      <c r="D22" s="69">
        <f t="shared" si="0"/>
        <v>1</v>
      </c>
    </row>
    <row r="23" spans="2:30" x14ac:dyDescent="0.3">
      <c r="B23" s="58">
        <v>120</v>
      </c>
      <c r="C23" s="56">
        <v>300</v>
      </c>
      <c r="D23" s="69">
        <f t="shared" si="0"/>
        <v>1</v>
      </c>
    </row>
    <row r="24" spans="2:30" x14ac:dyDescent="0.3">
      <c r="B24" s="58">
        <v>130</v>
      </c>
      <c r="C24" s="56">
        <v>300</v>
      </c>
      <c r="D24" s="69">
        <f t="shared" si="0"/>
        <v>1</v>
      </c>
    </row>
    <row r="25" spans="2:30" x14ac:dyDescent="0.3">
      <c r="B25" s="58">
        <v>140</v>
      </c>
      <c r="C25" s="56">
        <v>300</v>
      </c>
      <c r="D25" s="69">
        <f t="shared" si="0"/>
        <v>1</v>
      </c>
    </row>
    <row r="26" spans="2:30" x14ac:dyDescent="0.3">
      <c r="B26" s="59">
        <v>150</v>
      </c>
      <c r="C26" s="57">
        <v>300</v>
      </c>
      <c r="D26" s="70">
        <f t="shared" si="0"/>
        <v>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12CC8-C9D4-49EF-960B-65F164532029}">
  <dimension ref="A1:AM88"/>
  <sheetViews>
    <sheetView tabSelected="1" topLeftCell="S41" zoomScaleNormal="100" workbookViewId="0">
      <selection activeCell="AK53" sqref="AK53"/>
    </sheetView>
  </sheetViews>
  <sheetFormatPr baseColWidth="10" defaultRowHeight="13.2" x14ac:dyDescent="0.3"/>
  <cols>
    <col min="3" max="7" width="12.28515625" customWidth="1"/>
    <col min="10" max="17" width="13.28515625" customWidth="1"/>
    <col min="20" max="20" width="16" customWidth="1"/>
    <col min="21" max="21" width="17.140625" customWidth="1"/>
    <col min="22" max="22" width="17.7109375" customWidth="1"/>
    <col min="25" max="25" width="15.7109375" customWidth="1"/>
    <col min="26" max="26" width="13" customWidth="1"/>
    <col min="27" max="27" width="11.7109375" customWidth="1"/>
    <col min="28" max="28" width="16.42578125" customWidth="1"/>
    <col min="29" max="30" width="11.28515625" customWidth="1"/>
    <col min="31" max="34" width="9.5703125" customWidth="1"/>
    <col min="37" max="39" width="19.5703125" customWidth="1"/>
  </cols>
  <sheetData>
    <row r="1" spans="1:36" s="1" customFormat="1" ht="13.8" x14ac:dyDescent="0.25">
      <c r="A1" s="1" t="s">
        <v>0</v>
      </c>
    </row>
    <row r="2" spans="1:36" s="1" customFormat="1" ht="13.8" x14ac:dyDescent="0.25">
      <c r="A2" s="1" t="s">
        <v>126</v>
      </c>
    </row>
    <row r="5" spans="1:36" ht="33" customHeight="1" x14ac:dyDescent="0.3">
      <c r="B5" s="211" t="s">
        <v>130</v>
      </c>
      <c r="C5" s="212"/>
      <c r="D5" s="212"/>
      <c r="E5" s="212"/>
      <c r="F5" s="212"/>
      <c r="G5" s="213"/>
      <c r="H5" s="72"/>
      <c r="I5" s="211" t="s">
        <v>129</v>
      </c>
      <c r="J5" s="212"/>
      <c r="K5" s="212"/>
      <c r="L5" s="212"/>
      <c r="M5" s="212"/>
      <c r="N5" s="212"/>
      <c r="O5" s="212"/>
      <c r="P5" s="212"/>
      <c r="Q5" s="213"/>
    </row>
    <row r="6" spans="1:36" x14ac:dyDescent="0.3">
      <c r="AH6" t="s">
        <v>144</v>
      </c>
      <c r="AI6">
        <v>600</v>
      </c>
      <c r="AJ6" s="2" t="s">
        <v>147</v>
      </c>
    </row>
    <row r="7" spans="1:36" x14ac:dyDescent="0.3">
      <c r="B7" s="26" t="s">
        <v>94</v>
      </c>
      <c r="C7" s="26"/>
      <c r="D7" s="26"/>
      <c r="E7" s="26"/>
      <c r="F7" s="26"/>
      <c r="G7" s="26"/>
      <c r="I7" s="26" t="s">
        <v>94</v>
      </c>
      <c r="J7" s="26"/>
      <c r="K7" s="26"/>
      <c r="L7" s="26"/>
      <c r="M7" s="26"/>
      <c r="N7" s="26"/>
      <c r="O7" s="26"/>
      <c r="P7" s="26"/>
      <c r="Q7" s="26"/>
      <c r="AH7" t="s">
        <v>145</v>
      </c>
      <c r="AI7">
        <v>240</v>
      </c>
      <c r="AJ7" s="2" t="s">
        <v>3</v>
      </c>
    </row>
    <row r="8" spans="1:36" x14ac:dyDescent="0.3">
      <c r="B8" s="26" t="s">
        <v>127</v>
      </c>
      <c r="C8" s="26"/>
      <c r="D8" s="26"/>
      <c r="E8" s="26"/>
      <c r="F8" s="26"/>
      <c r="G8" s="26"/>
      <c r="I8" s="221" t="s">
        <v>127</v>
      </c>
      <c r="J8" s="221"/>
      <c r="K8" s="221"/>
      <c r="L8" s="221"/>
      <c r="M8" s="221"/>
      <c r="N8" s="221"/>
      <c r="O8" s="221"/>
      <c r="P8" s="221"/>
      <c r="Q8" s="221"/>
      <c r="AH8" t="s">
        <v>146</v>
      </c>
      <c r="AI8">
        <v>1500</v>
      </c>
      <c r="AJ8" s="2" t="s">
        <v>147</v>
      </c>
    </row>
    <row r="9" spans="1:36" x14ac:dyDescent="0.3">
      <c r="B9" s="26" t="s">
        <v>7</v>
      </c>
      <c r="C9" s="26"/>
      <c r="D9" s="26"/>
      <c r="E9" s="26"/>
      <c r="F9" s="26"/>
      <c r="G9" s="26"/>
      <c r="I9" s="26" t="s">
        <v>7</v>
      </c>
      <c r="J9" s="26"/>
      <c r="K9" s="26"/>
      <c r="L9" s="26"/>
      <c r="M9" s="26"/>
      <c r="N9" s="26"/>
      <c r="O9" s="26"/>
      <c r="P9" s="26"/>
      <c r="Q9" s="26"/>
      <c r="T9" s="2" t="s">
        <v>168</v>
      </c>
      <c r="U9" s="2" t="s">
        <v>174</v>
      </c>
      <c r="AH9" t="s">
        <v>151</v>
      </c>
      <c r="AI9" s="51">
        <f>PI()*(AI6/2000)^2</f>
        <v>0.28274333882308139</v>
      </c>
      <c r="AJ9" s="2" t="s">
        <v>117</v>
      </c>
    </row>
    <row r="10" spans="1:36" x14ac:dyDescent="0.3">
      <c r="B10" s="26"/>
      <c r="C10" s="26"/>
      <c r="D10" s="26"/>
      <c r="E10" s="26"/>
      <c r="F10" s="26"/>
      <c r="G10" s="26"/>
      <c r="I10" s="26"/>
      <c r="J10" s="26"/>
      <c r="K10" s="26"/>
      <c r="L10" s="26"/>
      <c r="M10" s="26"/>
      <c r="N10" s="26"/>
      <c r="O10" s="26"/>
      <c r="P10" s="26"/>
      <c r="Q10" s="26"/>
    </row>
    <row r="11" spans="1:36" ht="30" customHeight="1" x14ac:dyDescent="0.3">
      <c r="B11" s="216" t="s">
        <v>101</v>
      </c>
      <c r="C11" s="218" t="s">
        <v>128</v>
      </c>
      <c r="D11" s="218"/>
      <c r="E11" s="218"/>
      <c r="F11" s="218"/>
      <c r="G11" s="218"/>
      <c r="I11" s="216" t="s">
        <v>101</v>
      </c>
      <c r="J11" s="207" t="s">
        <v>131</v>
      </c>
      <c r="K11" s="208"/>
      <c r="L11" s="214" t="s">
        <v>138</v>
      </c>
      <c r="M11" s="219" t="s">
        <v>134</v>
      </c>
      <c r="N11" s="220"/>
      <c r="O11" s="207" t="s">
        <v>136</v>
      </c>
      <c r="P11" s="208"/>
      <c r="Q11" s="214" t="s">
        <v>137</v>
      </c>
      <c r="T11" s="214" t="s">
        <v>141</v>
      </c>
      <c r="U11" s="71" t="s">
        <v>142</v>
      </c>
      <c r="V11" s="214" t="s">
        <v>143</v>
      </c>
      <c r="AH11" s="4" t="s">
        <v>148</v>
      </c>
      <c r="AI11" s="51">
        <f>((1.22*(10^10)*((AI7/130)^1.852))/(AI6^4.871))*AI8</f>
        <v>1.671877604618544</v>
      </c>
      <c r="AJ11" s="2" t="s">
        <v>149</v>
      </c>
    </row>
    <row r="12" spans="1:36" ht="39.6" x14ac:dyDescent="0.3">
      <c r="B12" s="217"/>
      <c r="C12" s="30" t="s">
        <v>314</v>
      </c>
      <c r="D12" s="30" t="s">
        <v>123</v>
      </c>
      <c r="E12" s="30" t="s">
        <v>124</v>
      </c>
      <c r="F12" s="30" t="s">
        <v>139</v>
      </c>
      <c r="G12" s="30" t="s">
        <v>125</v>
      </c>
      <c r="I12" s="217"/>
      <c r="J12" s="30" t="s">
        <v>132</v>
      </c>
      <c r="K12" s="30" t="s">
        <v>133</v>
      </c>
      <c r="L12" s="215"/>
      <c r="M12" s="30" t="s">
        <v>135</v>
      </c>
      <c r="N12" s="30" t="s">
        <v>125</v>
      </c>
      <c r="O12" s="30" t="s">
        <v>135</v>
      </c>
      <c r="P12" s="30" t="s">
        <v>125</v>
      </c>
      <c r="Q12" s="215"/>
      <c r="T12" s="215"/>
      <c r="U12" s="77">
        <f>IF($U9=Parámetros!$A$22,Parámetros!$C$22,IF($U9=Parámetros!$A$23,Parámetros!$C$23,IF($U9=Parámetros!$A$24,Parámetros!$C$24,IF($U9=Parámetros!$A$25,Parámetros!$C$25,IF($U9=Parámetros!$A$26,Parámetros!$C$26,IF($U9=Parámetros!$A$27,Parámetros!$C$27))))))</f>
        <v>3</v>
      </c>
      <c r="V12" s="215"/>
      <c r="X12" s="51"/>
      <c r="AH12" t="s">
        <v>140</v>
      </c>
      <c r="AI12" s="51">
        <f>(AI7/(PI()*(AI6/2000)^2))/1000</f>
        <v>0.84882636315677507</v>
      </c>
      <c r="AJ12" s="2" t="s">
        <v>150</v>
      </c>
    </row>
    <row r="13" spans="1:36" x14ac:dyDescent="0.3">
      <c r="B13" s="58">
        <f>+'4-7 Fl'!B12</f>
        <v>2022</v>
      </c>
      <c r="C13" s="56">
        <v>67</v>
      </c>
      <c r="D13" s="56">
        <v>300</v>
      </c>
      <c r="E13" s="73">
        <v>4</v>
      </c>
      <c r="F13" s="56">
        <f>J13</f>
        <v>300</v>
      </c>
      <c r="G13" s="73">
        <f>+E13+V13</f>
        <v>5.7375850234973633</v>
      </c>
      <c r="I13" s="58">
        <f>+B13</f>
        <v>2022</v>
      </c>
      <c r="J13" s="79">
        <v>300</v>
      </c>
      <c r="K13" s="185">
        <v>6</v>
      </c>
      <c r="L13" s="56">
        <f>U13</f>
        <v>212.05750411731105</v>
      </c>
      <c r="M13" s="79">
        <f>IF('4-10 Aducc'!H12&gt;0,0,-('4-10 Aducc'!D12-'4-10 Aducc'!K12))*0+MAX([3]Hoja2!$G$8:$G$19)</f>
        <v>25.840644592401905</v>
      </c>
      <c r="N13" s="81">
        <f>+E13+V13</f>
        <v>5.7375850234973633</v>
      </c>
      <c r="O13" s="79">
        <f t="shared" ref="O13:O28" si="0">J13-M13</f>
        <v>274.15935540759807</v>
      </c>
      <c r="P13" s="81">
        <f>K13-N13</f>
        <v>0.26241497650263668</v>
      </c>
      <c r="Q13" s="79">
        <f t="shared" ref="Q13:Q28" si="1">L13-M13</f>
        <v>186.21685952490915</v>
      </c>
      <c r="T13" s="75">
        <f>(J13/(PI()*(D13/2000)^2))/1000</f>
        <v>4.2441318157838763</v>
      </c>
      <c r="U13" s="56">
        <f>$U$12*(PI()*(D13/2000)^2)*1000</f>
        <v>212.05750411731105</v>
      </c>
      <c r="V13" s="75">
        <f>((1.22*(10^10)*((U13/IF($U9=Parámetros!$A$22,Parámetros!$B$22,IF($U9=Parámetros!$A$23,Parámetros!$B$23,IF($U9=Parámetros!$A$24,Parámetros!$B$24,IF($U9=Parámetros!$A$25,Parámetros!$B$25,IF($U9=Parámetros!$A$26,Parámetros!$B$26,IF($U9=Parámetros!$A$27,Parámetros!$B$27)))))))^1.852))/(D13^4.871))*C13</f>
        <v>1.7375850234973635</v>
      </c>
      <c r="X13" s="51"/>
    </row>
    <row r="14" spans="1:36" x14ac:dyDescent="0.3">
      <c r="B14" s="58">
        <f>+B13+1</f>
        <v>2023</v>
      </c>
      <c r="C14" s="56">
        <f>C13</f>
        <v>67</v>
      </c>
      <c r="D14" s="56">
        <f>D13</f>
        <v>300</v>
      </c>
      <c r="E14" s="73">
        <f>E13</f>
        <v>4</v>
      </c>
      <c r="F14" s="56">
        <f t="shared" ref="F14:F28" si="2">J14</f>
        <v>300</v>
      </c>
      <c r="G14" s="73">
        <f t="shared" ref="G14:G28" si="3">+E14+V14</f>
        <v>5.7375850234973633</v>
      </c>
      <c r="I14" s="58">
        <f>+I13+1</f>
        <v>2023</v>
      </c>
      <c r="J14" s="79">
        <v>300</v>
      </c>
      <c r="K14" s="81">
        <f>+K13</f>
        <v>6</v>
      </c>
      <c r="L14" s="56">
        <f t="shared" ref="L14:L28" si="4">U14</f>
        <v>212.05750411731105</v>
      </c>
      <c r="M14" s="79">
        <f>+M13</f>
        <v>25.840644592401905</v>
      </c>
      <c r="N14" s="81">
        <f t="shared" ref="N14:N28" si="5">+E14+V14</f>
        <v>5.7375850234973633</v>
      </c>
      <c r="O14" s="79">
        <f t="shared" si="0"/>
        <v>274.15935540759807</v>
      </c>
      <c r="P14" s="81">
        <f t="shared" ref="P14:P28" si="6">K14-N14</f>
        <v>0.26241497650263668</v>
      </c>
      <c r="Q14" s="79">
        <f t="shared" si="1"/>
        <v>186.21685952490915</v>
      </c>
      <c r="T14" s="75">
        <f t="shared" ref="T14:T28" si="7">(J14/(PI()*(D14/2000)^2))/1000</f>
        <v>4.2441318157838763</v>
      </c>
      <c r="U14" s="56">
        <f t="shared" ref="U14:U28" si="8">$U$12*(PI()*(D14/2000)^2)*1000</f>
        <v>212.05750411731105</v>
      </c>
      <c r="V14" s="75">
        <f>((1.22*(10^10)*((U14/IF($U9=Parámetros!$A$22,Parámetros!$B$22,IF($U9=Parámetros!$A$23,Parámetros!$B$23,IF($U9=Parámetros!$A$24,Parámetros!$B$24,IF($U9=Parámetros!$A$25,Parámetros!$B$25,IF($U9=Parámetros!$A$26,Parámetros!$B$26,IF($U9=Parámetros!$A$27,Parámetros!$B$27)))))))^1.852))/(D14^4.871))*C14</f>
        <v>1.7375850234973635</v>
      </c>
    </row>
    <row r="15" spans="1:36" x14ac:dyDescent="0.3">
      <c r="B15" s="58">
        <f t="shared" ref="B15:B28" si="9">+B14+1</f>
        <v>2024</v>
      </c>
      <c r="C15" s="56">
        <f t="shared" ref="C15:C28" si="10">C14</f>
        <v>67</v>
      </c>
      <c r="D15" s="56">
        <f t="shared" ref="D15:D28" si="11">D14</f>
        <v>300</v>
      </c>
      <c r="E15" s="73">
        <f t="shared" ref="E15:E28" si="12">E14</f>
        <v>4</v>
      </c>
      <c r="F15" s="56">
        <f t="shared" si="2"/>
        <v>300</v>
      </c>
      <c r="G15" s="73">
        <f t="shared" si="3"/>
        <v>5.7375850234973633</v>
      </c>
      <c r="I15" s="58">
        <f t="shared" ref="I15:I28" si="13">+I14+1</f>
        <v>2024</v>
      </c>
      <c r="J15" s="79">
        <v>300</v>
      </c>
      <c r="K15" s="81">
        <f t="shared" ref="K15:K28" si="14">+K14</f>
        <v>6</v>
      </c>
      <c r="L15" s="56">
        <f t="shared" si="4"/>
        <v>212.05750411731105</v>
      </c>
      <c r="M15" s="79">
        <f t="shared" ref="M15:M28" si="15">+M14</f>
        <v>25.840644592401905</v>
      </c>
      <c r="N15" s="81">
        <f t="shared" si="5"/>
        <v>5.7375850234973633</v>
      </c>
      <c r="O15" s="79">
        <f t="shared" si="0"/>
        <v>274.15935540759807</v>
      </c>
      <c r="P15" s="81">
        <f t="shared" si="6"/>
        <v>0.26241497650263668</v>
      </c>
      <c r="Q15" s="79">
        <f t="shared" si="1"/>
        <v>186.21685952490915</v>
      </c>
      <c r="T15" s="75">
        <f t="shared" si="7"/>
        <v>4.2441318157838763</v>
      </c>
      <c r="U15" s="56">
        <f t="shared" si="8"/>
        <v>212.05750411731105</v>
      </c>
      <c r="V15" s="75">
        <f>((1.22*(10^10)*((U15/IF($U9=Parámetros!$A$22,Parámetros!$B$22,IF($U9=Parámetros!$A$23,Parámetros!$B$23,IF($U9=Parámetros!$A$24,Parámetros!$B$24,IF($U9=Parámetros!$A$25,Parámetros!$B$25,IF($U9=Parámetros!$A$26,Parámetros!$B$26,IF($U9=Parámetros!$A$27,Parámetros!$B$27)))))))^1.852))/(D15^4.871))*C15</f>
        <v>1.7375850234973635</v>
      </c>
    </row>
    <row r="16" spans="1:36" x14ac:dyDescent="0.3">
      <c r="B16" s="58">
        <f t="shared" si="9"/>
        <v>2025</v>
      </c>
      <c r="C16" s="56">
        <f t="shared" si="10"/>
        <v>67</v>
      </c>
      <c r="D16" s="56">
        <f t="shared" si="11"/>
        <v>300</v>
      </c>
      <c r="E16" s="73">
        <f t="shared" si="12"/>
        <v>4</v>
      </c>
      <c r="F16" s="56">
        <f t="shared" si="2"/>
        <v>300</v>
      </c>
      <c r="G16" s="73">
        <f t="shared" si="3"/>
        <v>5.7375850234973633</v>
      </c>
      <c r="I16" s="58">
        <f t="shared" si="13"/>
        <v>2025</v>
      </c>
      <c r="J16" s="79">
        <v>300</v>
      </c>
      <c r="K16" s="81">
        <f t="shared" si="14"/>
        <v>6</v>
      </c>
      <c r="L16" s="56">
        <f t="shared" si="4"/>
        <v>212.05750411731105</v>
      </c>
      <c r="M16" s="79">
        <f t="shared" si="15"/>
        <v>25.840644592401905</v>
      </c>
      <c r="N16" s="81">
        <f t="shared" si="5"/>
        <v>5.7375850234973633</v>
      </c>
      <c r="O16" s="79">
        <f t="shared" si="0"/>
        <v>274.15935540759807</v>
      </c>
      <c r="P16" s="81">
        <f t="shared" si="6"/>
        <v>0.26241497650263668</v>
      </c>
      <c r="Q16" s="79">
        <f t="shared" si="1"/>
        <v>186.21685952490915</v>
      </c>
      <c r="T16" s="75">
        <f t="shared" si="7"/>
        <v>4.2441318157838763</v>
      </c>
      <c r="U16" s="56">
        <f t="shared" si="8"/>
        <v>212.05750411731105</v>
      </c>
      <c r="V16" s="75">
        <f>((1.22*(10^10)*((U16/IF($U9=Parámetros!$A$22,Parámetros!$B$22,IF($U9=Parámetros!$A$23,Parámetros!$B$23,IF($U9=Parámetros!$A$24,Parámetros!$B$24,IF($U9=Parámetros!$A$25,Parámetros!$B$25,IF($U9=Parámetros!$A$26,Parámetros!$B$26,IF($U9=Parámetros!$A$27,Parámetros!$B$27)))))))^1.852))/(D16^4.871))*C16</f>
        <v>1.7375850234973635</v>
      </c>
    </row>
    <row r="17" spans="2:31" x14ac:dyDescent="0.3">
      <c r="B17" s="58">
        <f t="shared" si="9"/>
        <v>2026</v>
      </c>
      <c r="C17" s="56">
        <f t="shared" si="10"/>
        <v>67</v>
      </c>
      <c r="D17" s="56">
        <f t="shared" si="11"/>
        <v>300</v>
      </c>
      <c r="E17" s="73">
        <f t="shared" si="12"/>
        <v>4</v>
      </c>
      <c r="F17" s="56">
        <f t="shared" si="2"/>
        <v>300</v>
      </c>
      <c r="G17" s="73">
        <f t="shared" si="3"/>
        <v>5.7375850234973633</v>
      </c>
      <c r="I17" s="58">
        <f t="shared" si="13"/>
        <v>2026</v>
      </c>
      <c r="J17" s="79">
        <v>300</v>
      </c>
      <c r="K17" s="81">
        <f t="shared" si="14"/>
        <v>6</v>
      </c>
      <c r="L17" s="56">
        <f t="shared" si="4"/>
        <v>212.05750411731105</v>
      </c>
      <c r="M17" s="79">
        <f t="shared" si="15"/>
        <v>25.840644592401905</v>
      </c>
      <c r="N17" s="81">
        <f t="shared" si="5"/>
        <v>5.7375850234973633</v>
      </c>
      <c r="O17" s="79">
        <f t="shared" si="0"/>
        <v>274.15935540759807</v>
      </c>
      <c r="P17" s="81">
        <f t="shared" si="6"/>
        <v>0.26241497650263668</v>
      </c>
      <c r="Q17" s="79">
        <f t="shared" si="1"/>
        <v>186.21685952490915</v>
      </c>
      <c r="T17" s="75">
        <f t="shared" si="7"/>
        <v>4.2441318157838763</v>
      </c>
      <c r="U17" s="56">
        <f t="shared" si="8"/>
        <v>212.05750411731105</v>
      </c>
      <c r="V17" s="75">
        <f>((1.22*(10^10)*((U17/IF($U9=Parámetros!$A$22,Parámetros!$B$22,IF($U9=Parámetros!$A$23,Parámetros!$B$23,IF($U9=Parámetros!$A$24,Parámetros!$B$24,IF($U9=Parámetros!$A$25,Parámetros!$B$25,IF($U9=Parámetros!$A$26,Parámetros!$B$26,IF($U9=Parámetros!$A$27,Parámetros!$B$27)))))))^1.852))/(D17^4.871))*C17</f>
        <v>1.7375850234973635</v>
      </c>
    </row>
    <row r="18" spans="2:31" x14ac:dyDescent="0.3">
      <c r="B18" s="58">
        <f t="shared" si="9"/>
        <v>2027</v>
      </c>
      <c r="C18" s="56">
        <f t="shared" si="10"/>
        <v>67</v>
      </c>
      <c r="D18" s="56">
        <f t="shared" si="11"/>
        <v>300</v>
      </c>
      <c r="E18" s="73">
        <f t="shared" si="12"/>
        <v>4</v>
      </c>
      <c r="F18" s="56">
        <f t="shared" si="2"/>
        <v>300</v>
      </c>
      <c r="G18" s="73">
        <f t="shared" si="3"/>
        <v>5.7375850234973633</v>
      </c>
      <c r="I18" s="58">
        <f t="shared" si="13"/>
        <v>2027</v>
      </c>
      <c r="J18" s="79">
        <v>300</v>
      </c>
      <c r="K18" s="81">
        <f t="shared" si="14"/>
        <v>6</v>
      </c>
      <c r="L18" s="56">
        <f t="shared" si="4"/>
        <v>212.05750411731105</v>
      </c>
      <c r="M18" s="79">
        <f t="shared" si="15"/>
        <v>25.840644592401905</v>
      </c>
      <c r="N18" s="81">
        <f t="shared" si="5"/>
        <v>5.7375850234973633</v>
      </c>
      <c r="O18" s="79">
        <f t="shared" si="0"/>
        <v>274.15935540759807</v>
      </c>
      <c r="P18" s="81">
        <f t="shared" si="6"/>
        <v>0.26241497650263668</v>
      </c>
      <c r="Q18" s="79">
        <f t="shared" si="1"/>
        <v>186.21685952490915</v>
      </c>
      <c r="T18" s="75">
        <f t="shared" si="7"/>
        <v>4.2441318157838763</v>
      </c>
      <c r="U18" s="56">
        <f t="shared" si="8"/>
        <v>212.05750411731105</v>
      </c>
      <c r="V18" s="75">
        <f>((1.22*(10^10)*((U18/IF($U9=Parámetros!$A$22,Parámetros!$B$22,IF($U9=Parámetros!$A$23,Parámetros!$B$23,IF($U9=Parámetros!$A$24,Parámetros!$B$24,IF($U9=Parámetros!$A$25,Parámetros!$B$25,IF($U9=Parámetros!$A$26,Parámetros!$B$26,IF($U9=Parámetros!$A$27,Parámetros!$B$27)))))))^1.852))/(D18^4.871))*C18</f>
        <v>1.7375850234973635</v>
      </c>
    </row>
    <row r="19" spans="2:31" x14ac:dyDescent="0.3">
      <c r="B19" s="58">
        <f t="shared" si="9"/>
        <v>2028</v>
      </c>
      <c r="C19" s="56">
        <f t="shared" si="10"/>
        <v>67</v>
      </c>
      <c r="D19" s="56">
        <f t="shared" si="11"/>
        <v>300</v>
      </c>
      <c r="E19" s="73">
        <f t="shared" si="12"/>
        <v>4</v>
      </c>
      <c r="F19" s="56">
        <f t="shared" si="2"/>
        <v>300</v>
      </c>
      <c r="G19" s="73">
        <f t="shared" si="3"/>
        <v>5.7375850234973633</v>
      </c>
      <c r="I19" s="58">
        <f t="shared" si="13"/>
        <v>2028</v>
      </c>
      <c r="J19" s="79">
        <v>300</v>
      </c>
      <c r="K19" s="81">
        <f t="shared" si="14"/>
        <v>6</v>
      </c>
      <c r="L19" s="56">
        <f t="shared" si="4"/>
        <v>212.05750411731105</v>
      </c>
      <c r="M19" s="79">
        <f t="shared" si="15"/>
        <v>25.840644592401905</v>
      </c>
      <c r="N19" s="81">
        <f t="shared" si="5"/>
        <v>5.7375850234973633</v>
      </c>
      <c r="O19" s="79">
        <f t="shared" si="0"/>
        <v>274.15935540759807</v>
      </c>
      <c r="P19" s="81">
        <f t="shared" si="6"/>
        <v>0.26241497650263668</v>
      </c>
      <c r="Q19" s="79">
        <f t="shared" si="1"/>
        <v>186.21685952490915</v>
      </c>
      <c r="T19" s="75">
        <f t="shared" si="7"/>
        <v>4.2441318157838763</v>
      </c>
      <c r="U19" s="56">
        <f t="shared" si="8"/>
        <v>212.05750411731105</v>
      </c>
      <c r="V19" s="75">
        <f>((1.22*(10^10)*((U19/IF($U9=Parámetros!$A$22,Parámetros!$B$22,IF($U9=Parámetros!$A$23,Parámetros!$B$23,IF($U9=Parámetros!$A$24,Parámetros!$B$24,IF($U9=Parámetros!$A$25,Parámetros!$B$25,IF($U9=Parámetros!$A$26,Parámetros!$B$26,IF($U9=Parámetros!$A$27,Parámetros!$B$27)))))))^1.852))/(D19^4.871))*C19</f>
        <v>1.7375850234973635</v>
      </c>
      <c r="AA19" s="52"/>
      <c r="AB19" s="88"/>
      <c r="AC19" s="88"/>
    </row>
    <row r="20" spans="2:31" x14ac:dyDescent="0.3">
      <c r="B20" s="58">
        <f t="shared" si="9"/>
        <v>2029</v>
      </c>
      <c r="C20" s="56">
        <f t="shared" si="10"/>
        <v>67</v>
      </c>
      <c r="D20" s="56">
        <f t="shared" si="11"/>
        <v>300</v>
      </c>
      <c r="E20" s="73">
        <f t="shared" si="12"/>
        <v>4</v>
      </c>
      <c r="F20" s="56">
        <f t="shared" si="2"/>
        <v>300</v>
      </c>
      <c r="G20" s="73">
        <f t="shared" si="3"/>
        <v>5.7375850234973633</v>
      </c>
      <c r="I20" s="58">
        <f t="shared" si="13"/>
        <v>2029</v>
      </c>
      <c r="J20" s="79">
        <v>300</v>
      </c>
      <c r="K20" s="81">
        <f t="shared" si="14"/>
        <v>6</v>
      </c>
      <c r="L20" s="56">
        <f t="shared" si="4"/>
        <v>212.05750411731105</v>
      </c>
      <c r="M20" s="79">
        <f t="shared" si="15"/>
        <v>25.840644592401905</v>
      </c>
      <c r="N20" s="81">
        <f t="shared" si="5"/>
        <v>5.7375850234973633</v>
      </c>
      <c r="O20" s="79">
        <f t="shared" si="0"/>
        <v>274.15935540759807</v>
      </c>
      <c r="P20" s="81">
        <f t="shared" si="6"/>
        <v>0.26241497650263668</v>
      </c>
      <c r="Q20" s="79">
        <f t="shared" si="1"/>
        <v>186.21685952490915</v>
      </c>
      <c r="T20" s="75">
        <f t="shared" si="7"/>
        <v>4.2441318157838763</v>
      </c>
      <c r="U20" s="56">
        <f t="shared" si="8"/>
        <v>212.05750411731105</v>
      </c>
      <c r="V20" s="75">
        <f>((1.22*(10^10)*((U20/IF($U9=Parámetros!$A$22,Parámetros!$B$22,IF($U9=Parámetros!$A$23,Parámetros!$B$23,IF($U9=Parámetros!$A$24,Parámetros!$B$24,IF($U9=Parámetros!$A$25,Parámetros!$B$25,IF($U9=Parámetros!$A$26,Parámetros!$B$26,IF($U9=Parámetros!$A$27,Parámetros!$B$27)))))))^1.852))/(D20^4.871))*C20</f>
        <v>1.7375850234973635</v>
      </c>
      <c r="AA20" s="52"/>
      <c r="AB20" s="88"/>
      <c r="AC20" s="88"/>
    </row>
    <row r="21" spans="2:31" x14ac:dyDescent="0.3">
      <c r="B21" s="58">
        <f t="shared" si="9"/>
        <v>2030</v>
      </c>
      <c r="C21" s="56">
        <f t="shared" si="10"/>
        <v>67</v>
      </c>
      <c r="D21" s="56">
        <f t="shared" si="11"/>
        <v>300</v>
      </c>
      <c r="E21" s="73">
        <f t="shared" si="12"/>
        <v>4</v>
      </c>
      <c r="F21" s="56">
        <f t="shared" si="2"/>
        <v>300</v>
      </c>
      <c r="G21" s="73">
        <f t="shared" si="3"/>
        <v>5.7375850234973633</v>
      </c>
      <c r="I21" s="58">
        <f t="shared" si="13"/>
        <v>2030</v>
      </c>
      <c r="J21" s="79">
        <v>300</v>
      </c>
      <c r="K21" s="81">
        <f t="shared" si="14"/>
        <v>6</v>
      </c>
      <c r="L21" s="56">
        <f t="shared" si="4"/>
        <v>212.05750411731105</v>
      </c>
      <c r="M21" s="79">
        <f t="shared" si="15"/>
        <v>25.840644592401905</v>
      </c>
      <c r="N21" s="81">
        <f t="shared" si="5"/>
        <v>5.7375850234973633</v>
      </c>
      <c r="O21" s="79">
        <f t="shared" si="0"/>
        <v>274.15935540759807</v>
      </c>
      <c r="P21" s="81">
        <f t="shared" si="6"/>
        <v>0.26241497650263668</v>
      </c>
      <c r="Q21" s="79">
        <f t="shared" si="1"/>
        <v>186.21685952490915</v>
      </c>
      <c r="T21" s="75">
        <f t="shared" si="7"/>
        <v>4.2441318157838763</v>
      </c>
      <c r="U21" s="56">
        <f t="shared" si="8"/>
        <v>212.05750411731105</v>
      </c>
      <c r="V21" s="75">
        <f>((1.22*(10^10)*((U21/IF($U9=Parámetros!$A$22,Parámetros!$B$22,IF($U9=Parámetros!$A$23,Parámetros!$B$23,IF($U9=Parámetros!$A$24,Parámetros!$B$24,IF($U9=Parámetros!$A$25,Parámetros!$B$25,IF($U9=Parámetros!$A$26,Parámetros!$B$26,IF($U9=Parámetros!$A$27,Parámetros!$B$27)))))))^1.852))/(D21^4.871))*C21</f>
        <v>1.7375850234973635</v>
      </c>
      <c r="AA21" s="52"/>
      <c r="AB21" s="88"/>
      <c r="AC21" s="88"/>
      <c r="AD21" s="52"/>
      <c r="AE21" s="52"/>
    </row>
    <row r="22" spans="2:31" x14ac:dyDescent="0.3">
      <c r="B22" s="58">
        <f t="shared" si="9"/>
        <v>2031</v>
      </c>
      <c r="C22" s="56">
        <f t="shared" si="10"/>
        <v>67</v>
      </c>
      <c r="D22" s="56">
        <f t="shared" si="11"/>
        <v>300</v>
      </c>
      <c r="E22" s="73">
        <f t="shared" si="12"/>
        <v>4</v>
      </c>
      <c r="F22" s="56">
        <f t="shared" si="2"/>
        <v>300</v>
      </c>
      <c r="G22" s="73">
        <f t="shared" si="3"/>
        <v>5.7375850234973633</v>
      </c>
      <c r="I22" s="58">
        <f t="shared" si="13"/>
        <v>2031</v>
      </c>
      <c r="J22" s="79">
        <v>300</v>
      </c>
      <c r="K22" s="81">
        <f t="shared" si="14"/>
        <v>6</v>
      </c>
      <c r="L22" s="56">
        <f t="shared" si="4"/>
        <v>212.05750411731105</v>
      </c>
      <c r="M22" s="79">
        <f t="shared" si="15"/>
        <v>25.840644592401905</v>
      </c>
      <c r="N22" s="81">
        <f t="shared" si="5"/>
        <v>5.7375850234973633</v>
      </c>
      <c r="O22" s="79">
        <f t="shared" si="0"/>
        <v>274.15935540759807</v>
      </c>
      <c r="P22" s="81">
        <f t="shared" si="6"/>
        <v>0.26241497650263668</v>
      </c>
      <c r="Q22" s="79">
        <f t="shared" si="1"/>
        <v>186.21685952490915</v>
      </c>
      <c r="T22" s="75">
        <f t="shared" si="7"/>
        <v>4.2441318157838763</v>
      </c>
      <c r="U22" s="56">
        <f t="shared" si="8"/>
        <v>212.05750411731105</v>
      </c>
      <c r="V22" s="75">
        <f>((1.22*(10^10)*((U22/IF($U9=Parámetros!$A$22,Parámetros!$B$22,IF($U9=Parámetros!$A$23,Parámetros!$B$23,IF($U9=Parámetros!$A$24,Parámetros!$B$24,IF($U9=Parámetros!$A$25,Parámetros!$B$25,IF($U9=Parámetros!$A$26,Parámetros!$B$26,IF($U9=Parámetros!$A$27,Parámetros!$B$27)))))))^1.852))/(D22^4.871))*C22</f>
        <v>1.7375850234973635</v>
      </c>
      <c r="AA22" s="52"/>
      <c r="AB22" s="52"/>
      <c r="AC22" s="52"/>
      <c r="AD22" s="52"/>
      <c r="AE22" s="52"/>
    </row>
    <row r="23" spans="2:31" x14ac:dyDescent="0.3">
      <c r="B23" s="58">
        <f t="shared" si="9"/>
        <v>2032</v>
      </c>
      <c r="C23" s="56">
        <f t="shared" si="10"/>
        <v>67</v>
      </c>
      <c r="D23" s="56">
        <f t="shared" si="11"/>
        <v>300</v>
      </c>
      <c r="E23" s="73">
        <f t="shared" si="12"/>
        <v>4</v>
      </c>
      <c r="F23" s="56">
        <f t="shared" si="2"/>
        <v>300</v>
      </c>
      <c r="G23" s="73">
        <f t="shared" si="3"/>
        <v>5.7375850234973633</v>
      </c>
      <c r="I23" s="58">
        <f t="shared" si="13"/>
        <v>2032</v>
      </c>
      <c r="J23" s="79">
        <v>300</v>
      </c>
      <c r="K23" s="81">
        <f t="shared" si="14"/>
        <v>6</v>
      </c>
      <c r="L23" s="56">
        <f t="shared" si="4"/>
        <v>212.05750411731105</v>
      </c>
      <c r="M23" s="79">
        <f t="shared" si="15"/>
        <v>25.840644592401905</v>
      </c>
      <c r="N23" s="81">
        <f t="shared" si="5"/>
        <v>5.7375850234973633</v>
      </c>
      <c r="O23" s="79">
        <f t="shared" si="0"/>
        <v>274.15935540759807</v>
      </c>
      <c r="P23" s="81">
        <f t="shared" si="6"/>
        <v>0.26241497650263668</v>
      </c>
      <c r="Q23" s="79">
        <f t="shared" si="1"/>
        <v>186.21685952490915</v>
      </c>
      <c r="T23" s="75">
        <f t="shared" si="7"/>
        <v>4.2441318157838763</v>
      </c>
      <c r="U23" s="56">
        <f t="shared" si="8"/>
        <v>212.05750411731105</v>
      </c>
      <c r="V23" s="75">
        <f>((1.22*(10^10)*((U23/IF($U9=Parámetros!$A$22,Parámetros!$B$22,IF($U9=Parámetros!$A$23,Parámetros!$B$23,IF($U9=Parámetros!$A$24,Parámetros!$B$24,IF($U9=Parámetros!$A$25,Parámetros!$B$25,IF($U9=Parámetros!$A$26,Parámetros!$B$26,IF($U9=Parámetros!$A$27,Parámetros!$B$27)))))))^1.852))/(D23^4.871))*C23</f>
        <v>1.7375850234973635</v>
      </c>
      <c r="AA23" s="52"/>
      <c r="AD23" s="52"/>
      <c r="AE23" s="52"/>
    </row>
    <row r="24" spans="2:31" x14ac:dyDescent="0.3">
      <c r="B24" s="58">
        <f t="shared" si="9"/>
        <v>2033</v>
      </c>
      <c r="C24" s="56">
        <f t="shared" si="10"/>
        <v>67</v>
      </c>
      <c r="D24" s="56">
        <f t="shared" si="11"/>
        <v>300</v>
      </c>
      <c r="E24" s="73">
        <f t="shared" si="12"/>
        <v>4</v>
      </c>
      <c r="F24" s="56">
        <f t="shared" si="2"/>
        <v>300</v>
      </c>
      <c r="G24" s="73">
        <f t="shared" si="3"/>
        <v>5.7375850234973633</v>
      </c>
      <c r="I24" s="58">
        <f t="shared" si="13"/>
        <v>2033</v>
      </c>
      <c r="J24" s="79">
        <v>300</v>
      </c>
      <c r="K24" s="81">
        <f t="shared" si="14"/>
        <v>6</v>
      </c>
      <c r="L24" s="56">
        <f t="shared" si="4"/>
        <v>212.05750411731105</v>
      </c>
      <c r="M24" s="79">
        <f t="shared" si="15"/>
        <v>25.840644592401905</v>
      </c>
      <c r="N24" s="81">
        <f t="shared" si="5"/>
        <v>5.7375850234973633</v>
      </c>
      <c r="O24" s="79">
        <f t="shared" si="0"/>
        <v>274.15935540759807</v>
      </c>
      <c r="P24" s="81">
        <f t="shared" si="6"/>
        <v>0.26241497650263668</v>
      </c>
      <c r="Q24" s="79">
        <f t="shared" si="1"/>
        <v>186.21685952490915</v>
      </c>
      <c r="T24" s="75">
        <f t="shared" si="7"/>
        <v>4.2441318157838763</v>
      </c>
      <c r="U24" s="56">
        <f t="shared" si="8"/>
        <v>212.05750411731105</v>
      </c>
      <c r="V24" s="75">
        <f>((1.22*(10^10)*((U24/IF($U9=Parámetros!$A$22,Parámetros!$B$22,IF($U9=Parámetros!$A$23,Parámetros!$B$23,IF($U9=Parámetros!$A$24,Parámetros!$B$24,IF($U9=Parámetros!$A$25,Parámetros!$B$25,IF($U9=Parámetros!$A$26,Parámetros!$B$26,IF($U9=Parámetros!$A$27,Parámetros!$B$27)))))))^1.852))/(D24^4.871))*C24</f>
        <v>1.7375850234973635</v>
      </c>
      <c r="AA24" s="52"/>
      <c r="AD24" s="52"/>
      <c r="AE24" s="52"/>
    </row>
    <row r="25" spans="2:31" x14ac:dyDescent="0.3">
      <c r="B25" s="58">
        <f t="shared" si="9"/>
        <v>2034</v>
      </c>
      <c r="C25" s="56">
        <f t="shared" si="10"/>
        <v>67</v>
      </c>
      <c r="D25" s="56">
        <f t="shared" si="11"/>
        <v>300</v>
      </c>
      <c r="E25" s="73">
        <f t="shared" si="12"/>
        <v>4</v>
      </c>
      <c r="F25" s="56">
        <f t="shared" si="2"/>
        <v>300</v>
      </c>
      <c r="G25" s="73">
        <f t="shared" si="3"/>
        <v>5.7375850234973633</v>
      </c>
      <c r="I25" s="58">
        <f t="shared" si="13"/>
        <v>2034</v>
      </c>
      <c r="J25" s="79">
        <v>300</v>
      </c>
      <c r="K25" s="81">
        <f t="shared" si="14"/>
        <v>6</v>
      </c>
      <c r="L25" s="56">
        <f t="shared" si="4"/>
        <v>212.05750411731105</v>
      </c>
      <c r="M25" s="79">
        <f t="shared" si="15"/>
        <v>25.840644592401905</v>
      </c>
      <c r="N25" s="81">
        <f t="shared" si="5"/>
        <v>5.7375850234973633</v>
      </c>
      <c r="O25" s="79">
        <f t="shared" si="0"/>
        <v>274.15935540759807</v>
      </c>
      <c r="P25" s="81">
        <f t="shared" si="6"/>
        <v>0.26241497650263668</v>
      </c>
      <c r="Q25" s="79">
        <f t="shared" si="1"/>
        <v>186.21685952490915</v>
      </c>
      <c r="T25" s="75">
        <f t="shared" si="7"/>
        <v>4.2441318157838763</v>
      </c>
      <c r="U25" s="56">
        <f t="shared" si="8"/>
        <v>212.05750411731105</v>
      </c>
      <c r="V25" s="75">
        <f>((1.22*(10^10)*((U25/IF($U9=Parámetros!$A$22,Parámetros!$B$22,IF($U9=Parámetros!$A$23,Parámetros!$B$23,IF($U9=Parámetros!$A$24,Parámetros!$B$24,IF($U9=Parámetros!$A$25,Parámetros!$B$25,IF($U9=Parámetros!$A$26,Parámetros!$B$26,IF($U9=Parámetros!$A$27,Parámetros!$B$27)))))))^1.852))/(D25^4.871))*C25</f>
        <v>1.7375850234973635</v>
      </c>
      <c r="AA25" s="52"/>
      <c r="AD25" s="52"/>
      <c r="AE25" s="52"/>
    </row>
    <row r="26" spans="2:31" x14ac:dyDescent="0.3">
      <c r="B26" s="58">
        <f t="shared" si="9"/>
        <v>2035</v>
      </c>
      <c r="C26" s="56">
        <f t="shared" si="10"/>
        <v>67</v>
      </c>
      <c r="D26" s="56">
        <f t="shared" si="11"/>
        <v>300</v>
      </c>
      <c r="E26" s="73">
        <f t="shared" si="12"/>
        <v>4</v>
      </c>
      <c r="F26" s="56">
        <f t="shared" si="2"/>
        <v>300</v>
      </c>
      <c r="G26" s="73">
        <f t="shared" si="3"/>
        <v>5.7375850234973633</v>
      </c>
      <c r="I26" s="58">
        <f t="shared" si="13"/>
        <v>2035</v>
      </c>
      <c r="J26" s="79">
        <v>300</v>
      </c>
      <c r="K26" s="81">
        <f t="shared" si="14"/>
        <v>6</v>
      </c>
      <c r="L26" s="56">
        <f t="shared" si="4"/>
        <v>212.05750411731105</v>
      </c>
      <c r="M26" s="79">
        <f t="shared" si="15"/>
        <v>25.840644592401905</v>
      </c>
      <c r="N26" s="81">
        <f t="shared" si="5"/>
        <v>5.7375850234973633</v>
      </c>
      <c r="O26" s="79">
        <f t="shared" si="0"/>
        <v>274.15935540759807</v>
      </c>
      <c r="P26" s="81">
        <f t="shared" si="6"/>
        <v>0.26241497650263668</v>
      </c>
      <c r="Q26" s="79">
        <f t="shared" si="1"/>
        <v>186.21685952490915</v>
      </c>
      <c r="T26" s="75">
        <f t="shared" si="7"/>
        <v>4.2441318157838763</v>
      </c>
      <c r="U26" s="56">
        <f t="shared" si="8"/>
        <v>212.05750411731105</v>
      </c>
      <c r="V26" s="75">
        <f>((1.22*(10^10)*((U26/IF($U9=Parámetros!$A$22,Parámetros!$B$22,IF($U9=Parámetros!$A$23,Parámetros!$B$23,IF($U9=Parámetros!$A$24,Parámetros!$B$24,IF($U9=Parámetros!$A$25,Parámetros!$B$25,IF($U9=Parámetros!$A$26,Parámetros!$B$26,IF($U9=Parámetros!$A$27,Parámetros!$B$27)))))))^1.852))/(D26^4.871))*C26</f>
        <v>1.7375850234973635</v>
      </c>
      <c r="AA26" s="52"/>
      <c r="AB26" s="52"/>
      <c r="AC26" s="52"/>
      <c r="AD26" s="52"/>
      <c r="AE26" s="52"/>
    </row>
    <row r="27" spans="2:31" x14ac:dyDescent="0.3">
      <c r="B27" s="58">
        <f t="shared" si="9"/>
        <v>2036</v>
      </c>
      <c r="C27" s="56">
        <f t="shared" si="10"/>
        <v>67</v>
      </c>
      <c r="D27" s="56">
        <f t="shared" si="11"/>
        <v>300</v>
      </c>
      <c r="E27" s="73">
        <f t="shared" si="12"/>
        <v>4</v>
      </c>
      <c r="F27" s="56">
        <f t="shared" si="2"/>
        <v>300</v>
      </c>
      <c r="G27" s="73">
        <f t="shared" si="3"/>
        <v>5.7375850234973633</v>
      </c>
      <c r="I27" s="58">
        <f t="shared" si="13"/>
        <v>2036</v>
      </c>
      <c r="J27" s="79">
        <v>300</v>
      </c>
      <c r="K27" s="81">
        <f t="shared" si="14"/>
        <v>6</v>
      </c>
      <c r="L27" s="56">
        <f t="shared" si="4"/>
        <v>212.05750411731105</v>
      </c>
      <c r="M27" s="79">
        <f t="shared" si="15"/>
        <v>25.840644592401905</v>
      </c>
      <c r="N27" s="81">
        <f t="shared" si="5"/>
        <v>5.7375850234973633</v>
      </c>
      <c r="O27" s="79">
        <f t="shared" si="0"/>
        <v>274.15935540759807</v>
      </c>
      <c r="P27" s="81">
        <f t="shared" si="6"/>
        <v>0.26241497650263668</v>
      </c>
      <c r="Q27" s="79">
        <f t="shared" si="1"/>
        <v>186.21685952490915</v>
      </c>
      <c r="T27" s="75">
        <f t="shared" si="7"/>
        <v>4.2441318157838763</v>
      </c>
      <c r="U27" s="56">
        <f t="shared" si="8"/>
        <v>212.05750411731105</v>
      </c>
      <c r="V27" s="75">
        <f>((1.22*(10^10)*((U27/IF($U9=Parámetros!$A$22,Parámetros!$B$22,IF($U9=Parámetros!$A$23,Parámetros!$B$23,IF($U9=Parámetros!$A$24,Parámetros!$B$24,IF($U9=Parámetros!$A$25,Parámetros!$B$25,IF($U9=Parámetros!$A$26,Parámetros!$B$26,IF($U9=Parámetros!$A$27,Parámetros!$B$27)))))))^1.852))/(D27^4.871))*C27</f>
        <v>1.7375850234973635</v>
      </c>
    </row>
    <row r="28" spans="2:31" x14ac:dyDescent="0.3">
      <c r="B28" s="59">
        <f t="shared" si="9"/>
        <v>2037</v>
      </c>
      <c r="C28" s="57">
        <f t="shared" si="10"/>
        <v>67</v>
      </c>
      <c r="D28" s="57">
        <f t="shared" si="11"/>
        <v>300</v>
      </c>
      <c r="E28" s="74">
        <f t="shared" si="12"/>
        <v>4</v>
      </c>
      <c r="F28" s="57">
        <f t="shared" si="2"/>
        <v>300</v>
      </c>
      <c r="G28" s="74">
        <f t="shared" si="3"/>
        <v>5.7375850234973633</v>
      </c>
      <c r="I28" s="59">
        <f t="shared" si="13"/>
        <v>2037</v>
      </c>
      <c r="J28" s="80">
        <v>300</v>
      </c>
      <c r="K28" s="82">
        <f t="shared" si="14"/>
        <v>6</v>
      </c>
      <c r="L28" s="57">
        <f t="shared" si="4"/>
        <v>212.05750411731105</v>
      </c>
      <c r="M28" s="80">
        <f t="shared" si="15"/>
        <v>25.840644592401905</v>
      </c>
      <c r="N28" s="82">
        <f t="shared" si="5"/>
        <v>5.7375850234973633</v>
      </c>
      <c r="O28" s="80">
        <f t="shared" si="0"/>
        <v>274.15935540759807</v>
      </c>
      <c r="P28" s="82">
        <f t="shared" si="6"/>
        <v>0.26241497650263668</v>
      </c>
      <c r="Q28" s="80">
        <f t="shared" si="1"/>
        <v>186.21685952490915</v>
      </c>
      <c r="T28" s="76">
        <f t="shared" si="7"/>
        <v>4.2441318157838763</v>
      </c>
      <c r="U28" s="57">
        <f t="shared" si="8"/>
        <v>212.05750411731105</v>
      </c>
      <c r="V28" s="76">
        <f>((1.22*(10^10)*((U28/IF($U9=Parámetros!$A$22,Parámetros!$B$22,IF($U9=Parámetros!$A$23,Parámetros!$B$23,IF($U9=Parámetros!$A$24,Parámetros!$B$24,IF($U9=Parámetros!$A$25,Parámetros!$B$25,IF($U9=Parámetros!$A$26,Parámetros!$B$26,IF($U9=Parámetros!$A$27,Parámetros!$B$27)))))))^1.852))/(D28^4.871))*C28</f>
        <v>1.7375850234973635</v>
      </c>
    </row>
    <row r="30" spans="2:31" x14ac:dyDescent="0.3">
      <c r="B30" t="s">
        <v>360</v>
      </c>
    </row>
    <row r="34" spans="2:36" ht="33.75" customHeight="1" x14ac:dyDescent="0.3">
      <c r="B34" s="211" t="s">
        <v>343</v>
      </c>
      <c r="C34" s="212"/>
      <c r="D34" s="212"/>
      <c r="E34" s="212"/>
      <c r="F34" s="212"/>
      <c r="G34" s="213"/>
      <c r="H34" s="72"/>
      <c r="I34" s="211" t="s">
        <v>309</v>
      </c>
      <c r="J34" s="212"/>
      <c r="K34" s="212"/>
      <c r="L34" s="212"/>
      <c r="M34" s="212"/>
      <c r="N34" s="212"/>
      <c r="O34" s="212"/>
      <c r="P34" s="212"/>
      <c r="Q34" s="213"/>
    </row>
    <row r="36" spans="2:36" x14ac:dyDescent="0.3">
      <c r="B36" s="26" t="s">
        <v>94</v>
      </c>
      <c r="C36" s="26"/>
      <c r="D36" s="26"/>
      <c r="E36" s="26"/>
      <c r="F36" s="26"/>
      <c r="G36" s="26"/>
      <c r="I36" s="26" t="s">
        <v>94</v>
      </c>
      <c r="J36" s="26"/>
      <c r="K36" s="26"/>
      <c r="L36" s="26"/>
      <c r="M36" s="26"/>
      <c r="N36" s="26"/>
      <c r="O36" s="26"/>
      <c r="P36" s="26"/>
      <c r="Q36" s="26"/>
    </row>
    <row r="37" spans="2:36" x14ac:dyDescent="0.3">
      <c r="B37" s="26" t="s">
        <v>152</v>
      </c>
      <c r="C37" s="26"/>
      <c r="D37" s="26"/>
      <c r="E37" s="26"/>
      <c r="F37" s="26"/>
      <c r="G37" s="26"/>
      <c r="I37" s="26" t="s">
        <v>152</v>
      </c>
      <c r="J37" s="26"/>
      <c r="K37" s="26"/>
      <c r="L37" s="26"/>
      <c r="M37" s="26"/>
      <c r="N37" s="26"/>
      <c r="O37" s="26"/>
      <c r="P37" s="26"/>
      <c r="Q37" s="26"/>
    </row>
    <row r="38" spans="2:36" x14ac:dyDescent="0.3">
      <c r="B38" s="26" t="s">
        <v>7</v>
      </c>
      <c r="C38" s="26"/>
      <c r="D38" s="26"/>
      <c r="E38" s="26"/>
      <c r="F38" s="26"/>
      <c r="G38" s="26"/>
      <c r="I38" s="26" t="s">
        <v>7</v>
      </c>
      <c r="J38" s="26"/>
      <c r="K38" s="26"/>
      <c r="L38" s="26"/>
      <c r="M38" s="26"/>
      <c r="N38" s="26"/>
      <c r="O38" s="26"/>
      <c r="P38" s="26"/>
      <c r="Q38" s="26"/>
      <c r="T38" s="2" t="s">
        <v>168</v>
      </c>
      <c r="U38" s="2" t="s">
        <v>174</v>
      </c>
    </row>
    <row r="39" spans="2:36" x14ac:dyDescent="0.3">
      <c r="B39" s="26"/>
      <c r="C39" s="26"/>
      <c r="D39" s="26"/>
      <c r="E39" s="26"/>
      <c r="F39" s="26"/>
      <c r="G39" s="26"/>
      <c r="I39" s="26"/>
      <c r="J39" s="26"/>
      <c r="K39" s="26"/>
      <c r="L39" s="26"/>
      <c r="M39" s="26"/>
      <c r="N39" s="26"/>
      <c r="O39" s="26"/>
      <c r="P39" s="26"/>
      <c r="Q39" s="26"/>
    </row>
    <row r="40" spans="2:36" ht="26.4" x14ac:dyDescent="0.3">
      <c r="B40" s="216" t="s">
        <v>101</v>
      </c>
      <c r="C40" s="218" t="s">
        <v>128</v>
      </c>
      <c r="D40" s="218"/>
      <c r="E40" s="218"/>
      <c r="F40" s="218"/>
      <c r="G40" s="218"/>
      <c r="I40" s="216" t="s">
        <v>101</v>
      </c>
      <c r="J40" s="207" t="s">
        <v>131</v>
      </c>
      <c r="K40" s="208"/>
      <c r="L40" s="214" t="s">
        <v>138</v>
      </c>
      <c r="M40" s="219" t="s">
        <v>134</v>
      </c>
      <c r="N40" s="220"/>
      <c r="O40" s="207" t="s">
        <v>136</v>
      </c>
      <c r="P40" s="208"/>
      <c r="Q40" s="214" t="s">
        <v>137</v>
      </c>
      <c r="T40" s="214" t="s">
        <v>141</v>
      </c>
      <c r="U40" s="71" t="s">
        <v>142</v>
      </c>
      <c r="V40" s="214" t="s">
        <v>143</v>
      </c>
      <c r="Y40" s="89" t="s">
        <v>179</v>
      </c>
    </row>
    <row r="41" spans="2:36" ht="39.6" x14ac:dyDescent="0.3">
      <c r="B41" s="217"/>
      <c r="C41" s="30" t="s">
        <v>314</v>
      </c>
      <c r="D41" s="30" t="s">
        <v>123</v>
      </c>
      <c r="E41" s="30" t="s">
        <v>124</v>
      </c>
      <c r="F41" s="30" t="s">
        <v>139</v>
      </c>
      <c r="G41" s="30" t="s">
        <v>125</v>
      </c>
      <c r="I41" s="217"/>
      <c r="J41" s="30" t="s">
        <v>132</v>
      </c>
      <c r="K41" s="30" t="s">
        <v>133</v>
      </c>
      <c r="L41" s="215"/>
      <c r="M41" s="30" t="s">
        <v>135</v>
      </c>
      <c r="N41" s="30" t="s">
        <v>125</v>
      </c>
      <c r="O41" s="30" t="s">
        <v>135</v>
      </c>
      <c r="P41" s="30" t="s">
        <v>125</v>
      </c>
      <c r="Q41" s="215"/>
      <c r="T41" s="215"/>
      <c r="U41" s="77">
        <f>IF($U38=Parámetros!$A$22,Parámetros!$C$22,IF($U38=Parámetros!$A$23,Parámetros!$C$23,IF($U38=Parámetros!$A$24,Parámetros!$C$24,IF($U38=Parámetros!$A$25,Parámetros!$C$25,IF($U38=Parámetros!$A$26,Parámetros!$C$26,IF($U38=Parámetros!$A$27,Parámetros!$C$27))))))</f>
        <v>3</v>
      </c>
      <c r="V41" s="215"/>
      <c r="Y41" s="90" t="s">
        <v>180</v>
      </c>
      <c r="Z41" s="30" t="s">
        <v>314</v>
      </c>
      <c r="AA41" s="30" t="s">
        <v>123</v>
      </c>
      <c r="AB41" s="30" t="s">
        <v>138</v>
      </c>
      <c r="AC41" s="30"/>
      <c r="AD41" s="30" t="s">
        <v>143</v>
      </c>
      <c r="AE41" s="30" t="s">
        <v>157</v>
      </c>
    </row>
    <row r="42" spans="2:36" x14ac:dyDescent="0.3">
      <c r="B42" s="58">
        <f>+B13</f>
        <v>2022</v>
      </c>
      <c r="C42" s="56">
        <f>Z44</f>
        <v>594</v>
      </c>
      <c r="D42" s="56">
        <f>AA44</f>
        <v>600</v>
      </c>
      <c r="E42" s="73">
        <v>91.4</v>
      </c>
      <c r="F42" s="56">
        <f>J42</f>
        <v>530</v>
      </c>
      <c r="G42" s="73">
        <f>+E42+V42</f>
        <v>98.260498947089403</v>
      </c>
      <c r="I42" s="58">
        <f>+B42</f>
        <v>2022</v>
      </c>
      <c r="J42" s="56">
        <v>530</v>
      </c>
      <c r="K42" s="73">
        <v>98.5</v>
      </c>
      <c r="L42" s="56">
        <f>MAX(U42,IF($AE$44&lt;$U$41,AB44,0))</f>
        <v>848.23001646924422</v>
      </c>
      <c r="M42" s="56">
        <f t="array" ref="M42:M57">TRANSPOSE('Dda Mes Fuent'!$C$58:$R$58)</f>
        <v>435.9043104729775</v>
      </c>
      <c r="N42" s="73">
        <f>+E42+V42</f>
        <v>98.260498947089403</v>
      </c>
      <c r="O42" s="79">
        <f>J42-M42</f>
        <v>94.0956895270225</v>
      </c>
      <c r="P42" s="81">
        <f>K42-N42</f>
        <v>0.23950105291059742</v>
      </c>
      <c r="Q42" s="79">
        <f>+L42-J42</f>
        <v>318.23001646924422</v>
      </c>
      <c r="T42" s="75">
        <f>(J42/(PI()*(D42/2000)^2))/1000</f>
        <v>1.8744915519712118</v>
      </c>
      <c r="U42" s="79">
        <f>$U$41*(PI()*(D42/2000)^2)*1000</f>
        <v>848.23001646924422</v>
      </c>
      <c r="V42" s="75">
        <f>((1.22*(10^10)*((U42/IF($U38=Parámetros!$A$22,Parámetros!$B$22,IF($U38=Parámetros!$A$23,Parámetros!$B$23,IF($U38=Parámetros!$A$24,Parámetros!$B$24,IF($U38=Parámetros!$A$25,Parámetros!$B$25,IF($U38=Parámetros!$A$26,Parámetros!$B$26,IF($U38=Parámetros!$A$27,Parámetros!$B$27)))))))^1.852))/(D42^4.871))*C42</f>
        <v>6.8604989470893916</v>
      </c>
      <c r="Y42" s="2" t="s">
        <v>227</v>
      </c>
      <c r="Z42" s="91">
        <v>587</v>
      </c>
      <c r="AA42" s="91">
        <v>550</v>
      </c>
      <c r="AB42" s="133">
        <v>468.03010909218682</v>
      </c>
      <c r="AC42" s="133"/>
      <c r="AD42" s="173">
        <f>((1.22*(10^10)*((AB42/IF($U38=Parámetros!$A$22,Parámetros!$B$22,IF($U38=Parámetros!$A$23,Parámetros!$B$23,IF($U38=Parámetros!$A$24,Parámetros!$B$24,IF($U38=Parámetros!$A$25,Parámetros!$B$25,IF($U38=Parámetros!$A$26,Parámetros!$B$26,IF($U38=Parámetros!$A$27,Parámetros!$B$27)))))))^1.852))/(AA42^4.871))*Z42</f>
        <v>3.4436202039677113</v>
      </c>
      <c r="AE42" s="173">
        <f>(AB42/(PI()*(AA42/2000)^2))/1000</f>
        <v>1.9699651009020973</v>
      </c>
      <c r="AG42">
        <v>550</v>
      </c>
      <c r="AH42">
        <f>+PI()*((AG42/1000)^2)*0.25</f>
        <v>0.23758294442772815</v>
      </c>
      <c r="AI42">
        <v>3</v>
      </c>
      <c r="AJ42">
        <f>+AI42*AH42*1000</f>
        <v>712.74883328318435</v>
      </c>
    </row>
    <row r="43" spans="2:36" x14ac:dyDescent="0.3">
      <c r="B43" s="58">
        <f>+B42+1</f>
        <v>2023</v>
      </c>
      <c r="C43" s="56">
        <f>C42</f>
        <v>594</v>
      </c>
      <c r="D43" s="56">
        <f>D42</f>
        <v>600</v>
      </c>
      <c r="E43" s="73">
        <f>E42</f>
        <v>91.4</v>
      </c>
      <c r="F43" s="56">
        <f t="shared" ref="F43:F57" si="16">J43</f>
        <v>530</v>
      </c>
      <c r="G43" s="73">
        <f t="shared" ref="G43:G57" si="17">+E43+V43</f>
        <v>98.260498947089403</v>
      </c>
      <c r="I43" s="58">
        <f>+I42+1</f>
        <v>2023</v>
      </c>
      <c r="J43" s="56">
        <f t="shared" ref="J43:J57" si="18">J42</f>
        <v>530</v>
      </c>
      <c r="K43" s="73">
        <f>+K42</f>
        <v>98.5</v>
      </c>
      <c r="L43" s="56">
        <f t="shared" ref="L43:L57" si="19">MAX(U43,IF($AE$44&lt;$U$41,AB45,0))</f>
        <v>848.23001646924422</v>
      </c>
      <c r="M43" s="56">
        <v>449.05035212826544</v>
      </c>
      <c r="N43" s="73">
        <f t="shared" ref="N43:N57" si="20">+E43+V43</f>
        <v>98.260498947089403</v>
      </c>
      <c r="O43" s="79">
        <f t="shared" ref="O43:O57" si="21">J43-M43</f>
        <v>80.949647871734555</v>
      </c>
      <c r="P43" s="81">
        <f t="shared" ref="P43:P57" si="22">K43-N43</f>
        <v>0.23950105291059742</v>
      </c>
      <c r="Q43" s="79">
        <f t="shared" ref="Q43:Q50" si="23">+L43-J43</f>
        <v>318.23001646924422</v>
      </c>
      <c r="T43" s="75">
        <f t="shared" ref="T43:T57" si="24">(J43/(PI()*(D43/2000)^2))/1000</f>
        <v>1.8744915519712118</v>
      </c>
      <c r="U43" s="79">
        <f t="shared" ref="U43:U57" si="25">$U$41*(PI()*(D43/2000)^2)*1000</f>
        <v>848.23001646924422</v>
      </c>
      <c r="V43" s="75">
        <f>((1.22*(10^10)*((U43/IF($U38=Parámetros!$A$22,Parámetros!$B$22,IF($U38=Parámetros!$A$23,Parámetros!$B$23,IF($U38=Parámetros!$A$24,Parámetros!$B$24,IF($U38=Parámetros!$A$25,Parámetros!$B$25,IF($U38=Parámetros!$A$26,Parámetros!$B$26,IF($U38=Parámetros!$A$27,Parámetros!$B$27)))))))^1.852))/(D43^4.871))*C43</f>
        <v>6.8604989470893916</v>
      </c>
      <c r="Y43" s="2" t="s">
        <v>228</v>
      </c>
      <c r="Z43" s="91">
        <v>594</v>
      </c>
      <c r="AA43" s="91">
        <v>350</v>
      </c>
      <c r="AB43" s="91">
        <f>M57-AB42</f>
        <v>141.66600305086132</v>
      </c>
      <c r="AC43" s="91"/>
      <c r="AD43" s="173">
        <f>((1.22*(10^10)*((AB43/IF($U38=Parámetros!$A$22,Parámetros!$B$22,IF($U38=Parámetros!$A$23,Parámetros!$B$23,IF($U38=Parámetros!$A$24,Parámetros!$B$24,IF($U38=Parámetros!$A$25,Parámetros!$B$25,IF($U38=Parámetros!$A$26,Parámetros!$B$26,IF($U38=Parámetros!$A$27,Parámetros!$B$27)))))))^1.852))/(AA43^4.871))*Z43</f>
        <v>3.4443851659645404</v>
      </c>
      <c r="AE43" s="173">
        <f>(AB43/(PI()*(AA43/2000)^2))/1000</f>
        <v>1.4724469977871746</v>
      </c>
      <c r="AG43">
        <v>350</v>
      </c>
      <c r="AH43">
        <f>+PI()*((AG43/1000)^2)*0.25</f>
        <v>9.6211275016187398E-2</v>
      </c>
      <c r="AI43">
        <v>3</v>
      </c>
      <c r="AJ43">
        <f>+AI43*AH43*1000</f>
        <v>288.63382504856219</v>
      </c>
    </row>
    <row r="44" spans="2:36" x14ac:dyDescent="0.3">
      <c r="B44" s="58">
        <f t="shared" ref="B44:B57" si="26">+B43+1</f>
        <v>2024</v>
      </c>
      <c r="C44" s="56">
        <f t="shared" ref="C44:C57" si="27">C43</f>
        <v>594</v>
      </c>
      <c r="D44" s="56">
        <f t="shared" ref="D44:D57" si="28">D43</f>
        <v>600</v>
      </c>
      <c r="E44" s="73">
        <f t="shared" ref="E44:E57" si="29">E43</f>
        <v>91.4</v>
      </c>
      <c r="F44" s="56">
        <f t="shared" si="16"/>
        <v>530</v>
      </c>
      <c r="G44" s="73">
        <f t="shared" si="17"/>
        <v>98.260498947089403</v>
      </c>
      <c r="I44" s="58">
        <f t="shared" ref="I44:I57" si="30">+I43+1</f>
        <v>2024</v>
      </c>
      <c r="J44" s="56">
        <f t="shared" si="18"/>
        <v>530</v>
      </c>
      <c r="K44" s="73">
        <f t="shared" ref="K44:K57" si="31">+K43</f>
        <v>98.5</v>
      </c>
      <c r="L44" s="56">
        <f t="shared" si="19"/>
        <v>848.23001646924422</v>
      </c>
      <c r="M44" s="56">
        <v>459.86001398171504</v>
      </c>
      <c r="N44" s="73">
        <f t="shared" si="20"/>
        <v>98.260498947089403</v>
      </c>
      <c r="O44" s="79">
        <f t="shared" si="21"/>
        <v>70.139986018284958</v>
      </c>
      <c r="P44" s="81">
        <f t="shared" si="22"/>
        <v>0.23950105291059742</v>
      </c>
      <c r="Q44" s="79">
        <f t="shared" si="23"/>
        <v>318.23001646924422</v>
      </c>
      <c r="T44" s="75">
        <f t="shared" si="24"/>
        <v>1.8744915519712118</v>
      </c>
      <c r="U44" s="79">
        <f t="shared" si="25"/>
        <v>848.23001646924422</v>
      </c>
      <c r="V44" s="75">
        <f>((1.22*(10^10)*((U44/IF($U38=Parámetros!$A$22,Parámetros!$B$22,IF($U38=Parámetros!$A$23,Parámetros!$B$23,IF($U38=Parámetros!$A$24,Parámetros!$B$24,IF($U38=Parámetros!$A$25,Parámetros!$B$25,IF($U38=Parámetros!$A$26,Parámetros!$B$26,IF($U38=Parámetros!$A$27,Parámetros!$B$27)))))))^1.852))/(D44^4.871))*C44</f>
        <v>6.8604989470893916</v>
      </c>
      <c r="Y44" s="95" t="s">
        <v>181</v>
      </c>
      <c r="Z44" s="93">
        <f>MAX(Z42:Z43)</f>
        <v>594</v>
      </c>
      <c r="AA44" s="134">
        <v>600</v>
      </c>
      <c r="AB44" s="93">
        <f>SUM(AB42:AB43)</f>
        <v>609.69611214304814</v>
      </c>
      <c r="AC44" s="93"/>
      <c r="AD44" s="174">
        <f>((1.22*(10^10)*((AB44/IF($U38=Parámetros!$A$22,Parámetros!$B$22,IF($U38=Parámetros!$A$23,Parámetros!$B$23,IF($U38=Parámetros!$A$24,Parámetros!$B$24,IF($U38=Parámetros!$A$25,Parámetros!$B$25,IF($U38=Parámetros!$A$26,Parámetros!$B$26,IF($U38=Parámetros!$A$27,Parámetros!$B$27)))))))^1.852))/(AA44^4.871))*Z44</f>
        <v>3.7220183582468445</v>
      </c>
      <c r="AE44" s="174">
        <f>(AB44/(PI()*(AA44/2000)^2))/1000</f>
        <v>2.1563588895883705</v>
      </c>
      <c r="AJ44">
        <f>+AJ42+AJ43</f>
        <v>1001.3826583317466</v>
      </c>
    </row>
    <row r="45" spans="2:36" x14ac:dyDescent="0.3">
      <c r="B45" s="58">
        <f t="shared" si="26"/>
        <v>2025</v>
      </c>
      <c r="C45" s="56">
        <f t="shared" si="27"/>
        <v>594</v>
      </c>
      <c r="D45" s="56">
        <f t="shared" si="28"/>
        <v>600</v>
      </c>
      <c r="E45" s="73">
        <f t="shared" si="29"/>
        <v>91.4</v>
      </c>
      <c r="F45" s="56">
        <f t="shared" si="16"/>
        <v>530</v>
      </c>
      <c r="G45" s="73">
        <f t="shared" si="17"/>
        <v>98.260498947089403</v>
      </c>
      <c r="I45" s="58">
        <f t="shared" si="30"/>
        <v>2025</v>
      </c>
      <c r="J45" s="56">
        <f t="shared" si="18"/>
        <v>530</v>
      </c>
      <c r="K45" s="73">
        <f t="shared" si="31"/>
        <v>98.5</v>
      </c>
      <c r="L45" s="56">
        <f t="shared" si="19"/>
        <v>848.23001646924422</v>
      </c>
      <c r="M45" s="56">
        <v>470.71822301767133</v>
      </c>
      <c r="N45" s="73">
        <f t="shared" si="20"/>
        <v>98.260498947089403</v>
      </c>
      <c r="O45" s="79">
        <f t="shared" si="21"/>
        <v>59.281776982328665</v>
      </c>
      <c r="P45" s="81">
        <f t="shared" si="22"/>
        <v>0.23950105291059742</v>
      </c>
      <c r="Q45" s="79">
        <f t="shared" si="23"/>
        <v>318.23001646924422</v>
      </c>
      <c r="T45" s="75">
        <f t="shared" si="24"/>
        <v>1.8744915519712118</v>
      </c>
      <c r="U45" s="79">
        <f t="shared" si="25"/>
        <v>848.23001646924422</v>
      </c>
      <c r="V45" s="75">
        <f>((1.22*(10^10)*((U45/IF($U38=Parámetros!$A$22,Parámetros!$B$22,IF($U38=Parámetros!$A$23,Parámetros!$B$23,IF($U38=Parámetros!$A$24,Parámetros!$B$24,IF($U38=Parámetros!$A$25,Parámetros!$B$25,IF($U38=Parámetros!$A$26,Parámetros!$B$26,IF($U38=Parámetros!$A$27,Parámetros!$B$27)))))))^1.852))/(D45^4.871))*C45</f>
        <v>6.8604989470893916</v>
      </c>
      <c r="AJ45">
        <f>+AJ44-530</f>
        <v>471.3826583317466</v>
      </c>
    </row>
    <row r="46" spans="2:36" x14ac:dyDescent="0.3">
      <c r="B46" s="58">
        <f t="shared" si="26"/>
        <v>2026</v>
      </c>
      <c r="C46" s="56">
        <f t="shared" si="27"/>
        <v>594</v>
      </c>
      <c r="D46" s="56">
        <f t="shared" si="28"/>
        <v>600</v>
      </c>
      <c r="E46" s="73">
        <f t="shared" si="29"/>
        <v>91.4</v>
      </c>
      <c r="F46" s="56">
        <f t="shared" si="16"/>
        <v>530</v>
      </c>
      <c r="G46" s="73">
        <f t="shared" si="17"/>
        <v>98.260498947089403</v>
      </c>
      <c r="I46" s="58">
        <f t="shared" si="30"/>
        <v>2026</v>
      </c>
      <c r="J46" s="56">
        <f t="shared" si="18"/>
        <v>530</v>
      </c>
      <c r="K46" s="73">
        <f t="shared" si="31"/>
        <v>98.5</v>
      </c>
      <c r="L46" s="56">
        <f t="shared" si="19"/>
        <v>848.23001646924422</v>
      </c>
      <c r="M46" s="56">
        <v>481.70359072249312</v>
      </c>
      <c r="N46" s="73">
        <f t="shared" si="20"/>
        <v>98.260498947089403</v>
      </c>
      <c r="O46" s="79">
        <f t="shared" si="21"/>
        <v>48.296409277506882</v>
      </c>
      <c r="P46" s="81">
        <f t="shared" si="22"/>
        <v>0.23950105291059742</v>
      </c>
      <c r="Q46" s="79">
        <f t="shared" si="23"/>
        <v>318.23001646924422</v>
      </c>
      <c r="T46" s="75">
        <f t="shared" si="24"/>
        <v>1.8744915519712118</v>
      </c>
      <c r="U46" s="79">
        <f t="shared" si="25"/>
        <v>848.23001646924422</v>
      </c>
      <c r="V46" s="75">
        <f>((1.22*(10^10)*((U46/IF($U38=Parámetros!$A$22,Parámetros!$B$22,IF($U38=Parámetros!$A$23,Parámetros!$B$23,IF($U38=Parámetros!$A$24,Parámetros!$B$24,IF($U38=Parámetros!$A$25,Parámetros!$B$25,IF($U38=Parámetros!$A$26,Parámetros!$B$26,IF($U38=Parámetros!$A$27,Parámetros!$B$27)))))))^1.852))/(D46^4.871))*C46</f>
        <v>6.8604989470893916</v>
      </c>
      <c r="Z46" s="96">
        <f>AD42-AD43</f>
        <v>-7.6496199682907218E-4</v>
      </c>
      <c r="AA46" s="2" t="s">
        <v>182</v>
      </c>
      <c r="AJ46">
        <f>+AJ44-610</f>
        <v>391.3826583317466</v>
      </c>
    </row>
    <row r="47" spans="2:36" x14ac:dyDescent="0.3">
      <c r="B47" s="58">
        <f t="shared" si="26"/>
        <v>2027</v>
      </c>
      <c r="C47" s="56">
        <f t="shared" si="27"/>
        <v>594</v>
      </c>
      <c r="D47" s="56">
        <f t="shared" si="28"/>
        <v>600</v>
      </c>
      <c r="E47" s="73">
        <f t="shared" si="29"/>
        <v>91.4</v>
      </c>
      <c r="F47" s="56">
        <f t="shared" si="16"/>
        <v>530</v>
      </c>
      <c r="G47" s="73">
        <f t="shared" si="17"/>
        <v>98.260498947089403</v>
      </c>
      <c r="I47" s="58">
        <f t="shared" si="30"/>
        <v>2027</v>
      </c>
      <c r="J47" s="56">
        <f t="shared" si="18"/>
        <v>530</v>
      </c>
      <c r="K47" s="73">
        <f t="shared" si="31"/>
        <v>98.5</v>
      </c>
      <c r="L47" s="56">
        <f t="shared" si="19"/>
        <v>848.23001646924422</v>
      </c>
      <c r="M47" s="56">
        <v>492.7963702988767</v>
      </c>
      <c r="N47" s="73">
        <f t="shared" si="20"/>
        <v>98.260498947089403</v>
      </c>
      <c r="O47" s="79">
        <f t="shared" si="21"/>
        <v>37.203629701123305</v>
      </c>
      <c r="P47" s="81">
        <f t="shared" si="22"/>
        <v>0.23950105291059742</v>
      </c>
      <c r="Q47" s="79">
        <f t="shared" si="23"/>
        <v>318.23001646924422</v>
      </c>
      <c r="T47" s="75">
        <f t="shared" si="24"/>
        <v>1.8744915519712118</v>
      </c>
      <c r="U47" s="79">
        <f t="shared" si="25"/>
        <v>848.23001646924422</v>
      </c>
      <c r="V47" s="75">
        <f>((1.22*(10^10)*((U47/IF($U38=Parámetros!$A$22,Parámetros!$B$22,IF($U38=Parámetros!$A$23,Parámetros!$B$23,IF($U38=Parámetros!$A$24,Parámetros!$B$24,IF($U38=Parámetros!$A$25,Parámetros!$B$25,IF($U38=Parámetros!$A$26,Parámetros!$B$26,IF($U38=Parámetros!$A$27,Parámetros!$B$27)))))))^1.852))/(D47^4.871))*C47</f>
        <v>6.8604989470893916</v>
      </c>
      <c r="Z47" s="96">
        <f>AD44-AD43</f>
        <v>0.2776331922823041</v>
      </c>
      <c r="AA47" s="2" t="s">
        <v>183</v>
      </c>
    </row>
    <row r="48" spans="2:36" x14ac:dyDescent="0.3">
      <c r="B48" s="58">
        <f t="shared" si="26"/>
        <v>2028</v>
      </c>
      <c r="C48" s="56">
        <f t="shared" si="27"/>
        <v>594</v>
      </c>
      <c r="D48" s="56">
        <f t="shared" si="28"/>
        <v>600</v>
      </c>
      <c r="E48" s="73">
        <f t="shared" si="29"/>
        <v>91.4</v>
      </c>
      <c r="F48" s="56">
        <f t="shared" si="16"/>
        <v>530</v>
      </c>
      <c r="G48" s="73">
        <f t="shared" si="17"/>
        <v>98.260498947089403</v>
      </c>
      <c r="I48" s="58">
        <f t="shared" si="30"/>
        <v>2028</v>
      </c>
      <c r="J48" s="56">
        <f t="shared" si="18"/>
        <v>530</v>
      </c>
      <c r="K48" s="73">
        <f t="shared" si="31"/>
        <v>98.5</v>
      </c>
      <c r="L48" s="56">
        <f t="shared" si="19"/>
        <v>848.23001646924422</v>
      </c>
      <c r="M48" s="56">
        <v>504.03774332769933</v>
      </c>
      <c r="N48" s="73">
        <f t="shared" si="20"/>
        <v>98.260498947089403</v>
      </c>
      <c r="O48" s="79">
        <f t="shared" si="21"/>
        <v>25.962256672300668</v>
      </c>
      <c r="P48" s="81">
        <f t="shared" si="22"/>
        <v>0.23950105291059742</v>
      </c>
      <c r="Q48" s="79">
        <f t="shared" si="23"/>
        <v>318.23001646924422</v>
      </c>
      <c r="T48" s="75">
        <f t="shared" si="24"/>
        <v>1.8744915519712118</v>
      </c>
      <c r="U48" s="79">
        <f t="shared" si="25"/>
        <v>848.23001646924422</v>
      </c>
      <c r="V48" s="75">
        <f>((1.22*(10^10)*((U48/IF($U38=Parámetros!$A$22,Parámetros!$B$22,IF($U38=Parámetros!$A$23,Parámetros!$B$23,IF($U38=Parámetros!$A$24,Parámetros!$B$24,IF($U38=Parámetros!$A$25,Parámetros!$B$25,IF($U38=Parámetros!$A$26,Parámetros!$B$26,IF($U38=Parámetros!$A$27,Parámetros!$B$27)))))))^1.852))/(D48^4.871))*C48</f>
        <v>6.8604989470893916</v>
      </c>
      <c r="AG48">
        <v>600</v>
      </c>
      <c r="AH48">
        <f>+PI()*((AG48/1000)^2)*0.25</f>
        <v>0.28274333882308139</v>
      </c>
      <c r="AI48">
        <v>3</v>
      </c>
      <c r="AJ48">
        <f>+AI48*AH48*1000</f>
        <v>848.23001646924422</v>
      </c>
    </row>
    <row r="49" spans="2:36" x14ac:dyDescent="0.3">
      <c r="B49" s="58">
        <f t="shared" si="26"/>
        <v>2029</v>
      </c>
      <c r="C49" s="56">
        <f t="shared" si="27"/>
        <v>594</v>
      </c>
      <c r="D49" s="56">
        <f t="shared" si="28"/>
        <v>600</v>
      </c>
      <c r="E49" s="73">
        <f t="shared" si="29"/>
        <v>91.4</v>
      </c>
      <c r="F49" s="56">
        <f t="shared" si="16"/>
        <v>530</v>
      </c>
      <c r="G49" s="73">
        <f t="shared" si="17"/>
        <v>98.260498947089403</v>
      </c>
      <c r="I49" s="58">
        <f t="shared" si="30"/>
        <v>2029</v>
      </c>
      <c r="J49" s="56">
        <f t="shared" si="18"/>
        <v>530</v>
      </c>
      <c r="K49" s="73">
        <f t="shared" si="31"/>
        <v>98.5</v>
      </c>
      <c r="L49" s="56">
        <f t="shared" si="19"/>
        <v>848.23001646924422</v>
      </c>
      <c r="M49" s="56">
        <v>515.32441899807623</v>
      </c>
      <c r="N49" s="73">
        <f t="shared" si="20"/>
        <v>98.260498947089403</v>
      </c>
      <c r="O49" s="79">
        <f t="shared" si="21"/>
        <v>14.675581001923774</v>
      </c>
      <c r="P49" s="81">
        <f t="shared" si="22"/>
        <v>0.23950105291059742</v>
      </c>
      <c r="Q49" s="79">
        <f t="shared" si="23"/>
        <v>318.23001646924422</v>
      </c>
      <c r="T49" s="75">
        <f t="shared" si="24"/>
        <v>1.8744915519712118</v>
      </c>
      <c r="U49" s="79">
        <f t="shared" si="25"/>
        <v>848.23001646924422</v>
      </c>
      <c r="V49" s="75">
        <f>((1.22*(10^10)*((U49/IF($U38=Parámetros!$A$22,Parámetros!$B$22,IF($U38=Parámetros!$A$23,Parámetros!$B$23,IF($U38=Parámetros!$A$24,Parámetros!$B$24,IF($U38=Parámetros!$A$25,Parámetros!$B$25,IF($U38=Parámetros!$A$26,Parámetros!$B$26,IF($U38=Parámetros!$A$27,Parámetros!$B$27)))))))^1.852))/(D49^4.871))*C49</f>
        <v>6.8604989470893916</v>
      </c>
      <c r="Y49" t="s">
        <v>221</v>
      </c>
      <c r="AJ49">
        <f>+AJ47+AJ48</f>
        <v>848.23001646924422</v>
      </c>
    </row>
    <row r="50" spans="2:36" x14ac:dyDescent="0.3">
      <c r="B50" s="58">
        <f t="shared" si="26"/>
        <v>2030</v>
      </c>
      <c r="C50" s="56">
        <f t="shared" si="27"/>
        <v>594</v>
      </c>
      <c r="D50" s="56">
        <f t="shared" si="28"/>
        <v>600</v>
      </c>
      <c r="E50" s="73">
        <f t="shared" si="29"/>
        <v>91.4</v>
      </c>
      <c r="F50" s="56">
        <f t="shared" si="16"/>
        <v>530</v>
      </c>
      <c r="G50" s="73">
        <f t="shared" si="17"/>
        <v>98.260498947089403</v>
      </c>
      <c r="I50" s="58">
        <f t="shared" si="30"/>
        <v>2030</v>
      </c>
      <c r="J50" s="56">
        <f t="shared" si="18"/>
        <v>530</v>
      </c>
      <c r="K50" s="73">
        <f t="shared" si="31"/>
        <v>98.5</v>
      </c>
      <c r="L50" s="56">
        <f t="shared" si="19"/>
        <v>848.23001646924422</v>
      </c>
      <c r="M50" s="56">
        <v>526.73958132869484</v>
      </c>
      <c r="N50" s="73">
        <f t="shared" si="20"/>
        <v>98.260498947089403</v>
      </c>
      <c r="O50" s="79">
        <f t="shared" si="21"/>
        <v>3.2604186713051604</v>
      </c>
      <c r="P50" s="81">
        <f t="shared" si="22"/>
        <v>0.23950105291059742</v>
      </c>
      <c r="Q50" s="79">
        <f t="shared" si="23"/>
        <v>318.23001646924422</v>
      </c>
      <c r="T50" s="75">
        <f t="shared" si="24"/>
        <v>1.8744915519712118</v>
      </c>
      <c r="U50" s="79">
        <f t="shared" si="25"/>
        <v>848.23001646924422</v>
      </c>
      <c r="V50" s="75">
        <f>((1.22*(10^10)*((U50/IF($U38=Parámetros!$A$22,Parámetros!$B$22,IF($U38=Parámetros!$A$23,Parámetros!$B$23,IF($U38=Parámetros!$A$24,Parámetros!$B$24,IF($U38=Parámetros!$A$25,Parámetros!$B$25,IF($U38=Parámetros!$A$26,Parámetros!$B$26,IF($U38=Parámetros!$A$27,Parámetros!$B$27)))))))^1.852))/(D50^4.871))*C50</f>
        <v>6.8604989470893916</v>
      </c>
      <c r="Y50" t="s">
        <v>222</v>
      </c>
      <c r="AJ50">
        <f>+AJ49-530</f>
        <v>318.23001646924422</v>
      </c>
    </row>
    <row r="51" spans="2:36" x14ac:dyDescent="0.3">
      <c r="B51" s="58">
        <f t="shared" si="26"/>
        <v>2031</v>
      </c>
      <c r="C51" s="56">
        <f t="shared" si="27"/>
        <v>594</v>
      </c>
      <c r="D51" s="56">
        <f t="shared" si="28"/>
        <v>600</v>
      </c>
      <c r="E51" s="73">
        <f t="shared" si="29"/>
        <v>91.4</v>
      </c>
      <c r="F51" s="56">
        <f t="shared" si="16"/>
        <v>530</v>
      </c>
      <c r="G51" s="73">
        <f t="shared" si="17"/>
        <v>98.260498947089403</v>
      </c>
      <c r="I51" s="58">
        <f t="shared" si="30"/>
        <v>2031</v>
      </c>
      <c r="J51" s="56">
        <f t="shared" si="18"/>
        <v>530</v>
      </c>
      <c r="K51" s="73">
        <f t="shared" si="31"/>
        <v>98.5</v>
      </c>
      <c r="L51" s="56">
        <f t="shared" si="19"/>
        <v>848.23001646924422</v>
      </c>
      <c r="M51" s="56">
        <v>538.26215553087502</v>
      </c>
      <c r="N51" s="73">
        <f t="shared" si="20"/>
        <v>98.260498947089403</v>
      </c>
      <c r="O51" s="79">
        <f t="shared" si="21"/>
        <v>-8.2621555308750203</v>
      </c>
      <c r="P51" s="81">
        <f t="shared" si="22"/>
        <v>0.23950105291059742</v>
      </c>
      <c r="Q51" s="79">
        <f>+L51-J51+$O$57</f>
        <v>238.53390432619608</v>
      </c>
      <c r="T51" s="75">
        <f t="shared" si="24"/>
        <v>1.8744915519712118</v>
      </c>
      <c r="U51" s="79">
        <f t="shared" si="25"/>
        <v>848.23001646924422</v>
      </c>
      <c r="V51" s="75">
        <f>((1.22*(10^10)*((U51/IF($U38=Parámetros!$A$22,Parámetros!$B$22,IF($U38=Parámetros!$A$23,Parámetros!$B$23,IF($U38=Parámetros!$A$24,Parámetros!$B$24,IF($U38=Parámetros!$A$25,Parámetros!$B$25,IF($U38=Parámetros!$A$26,Parámetros!$B$26,IF($U38=Parámetros!$A$27,Parámetros!$B$27)))))))^1.852))/(D51^4.871))*C51</f>
        <v>6.8604989470893916</v>
      </c>
      <c r="AJ51">
        <f>+AJ49-610</f>
        <v>238.23001646924422</v>
      </c>
    </row>
    <row r="52" spans="2:36" x14ac:dyDescent="0.3">
      <c r="B52" s="58">
        <f t="shared" si="26"/>
        <v>2032</v>
      </c>
      <c r="C52" s="56">
        <f t="shared" si="27"/>
        <v>594</v>
      </c>
      <c r="D52" s="56">
        <f t="shared" si="28"/>
        <v>600</v>
      </c>
      <c r="E52" s="73">
        <f t="shared" si="29"/>
        <v>91.4</v>
      </c>
      <c r="F52" s="56">
        <f t="shared" si="16"/>
        <v>530</v>
      </c>
      <c r="G52" s="73">
        <f t="shared" si="17"/>
        <v>98.260498947089403</v>
      </c>
      <c r="I52" s="58">
        <f t="shared" si="30"/>
        <v>2032</v>
      </c>
      <c r="J52" s="56">
        <f t="shared" si="18"/>
        <v>530</v>
      </c>
      <c r="K52" s="73">
        <f t="shared" si="31"/>
        <v>98.5</v>
      </c>
      <c r="L52" s="56">
        <f t="shared" si="19"/>
        <v>848.23001646924422</v>
      </c>
      <c r="M52" s="56">
        <v>549.93523973507081</v>
      </c>
      <c r="N52" s="73">
        <f t="shared" si="20"/>
        <v>98.260498947089403</v>
      </c>
      <c r="O52" s="79">
        <f t="shared" si="21"/>
        <v>-19.935239735070809</v>
      </c>
      <c r="P52" s="81">
        <f t="shared" si="22"/>
        <v>0.23950105291059742</v>
      </c>
      <c r="Q52" s="79">
        <f t="shared" ref="Q52:Q57" si="32">+L52-J52+$O$57</f>
        <v>238.53390432619608</v>
      </c>
      <c r="T52" s="75">
        <f t="shared" si="24"/>
        <v>1.8744915519712118</v>
      </c>
      <c r="U52" s="79">
        <f t="shared" si="25"/>
        <v>848.23001646924422</v>
      </c>
      <c r="V52" s="75">
        <f>((1.22*(10^10)*((U52/IF($U38=Parámetros!$A$22,Parámetros!$B$22,IF($U38=Parámetros!$A$23,Parámetros!$B$23,IF($U38=Parámetros!$A$24,Parámetros!$B$24,IF($U38=Parámetros!$A$25,Parámetros!$B$25,IF($U38=Parámetros!$A$26,Parámetros!$B$26,IF($U38=Parámetros!$A$27,Parámetros!$B$27)))))))^1.852))/(D52^4.871))*C52</f>
        <v>6.8604989470893916</v>
      </c>
    </row>
    <row r="53" spans="2:36" x14ac:dyDescent="0.3">
      <c r="B53" s="58">
        <f t="shared" si="26"/>
        <v>2033</v>
      </c>
      <c r="C53" s="56">
        <f t="shared" si="27"/>
        <v>594</v>
      </c>
      <c r="D53" s="56">
        <f t="shared" si="28"/>
        <v>600</v>
      </c>
      <c r="E53" s="73">
        <f t="shared" si="29"/>
        <v>91.4</v>
      </c>
      <c r="F53" s="56">
        <f t="shared" si="16"/>
        <v>530</v>
      </c>
      <c r="G53" s="73">
        <f t="shared" si="17"/>
        <v>98.260498947089403</v>
      </c>
      <c r="I53" s="58">
        <f t="shared" si="30"/>
        <v>2033</v>
      </c>
      <c r="J53" s="56">
        <f t="shared" si="18"/>
        <v>530</v>
      </c>
      <c r="K53" s="73">
        <f t="shared" si="31"/>
        <v>98.5</v>
      </c>
      <c r="L53" s="56">
        <f t="shared" si="19"/>
        <v>848.23001646924422</v>
      </c>
      <c r="M53" s="56">
        <v>561.6503820398683</v>
      </c>
      <c r="N53" s="73">
        <f t="shared" si="20"/>
        <v>98.260498947089403</v>
      </c>
      <c r="O53" s="79">
        <f t="shared" si="21"/>
        <v>-31.650382039868305</v>
      </c>
      <c r="P53" s="81">
        <f t="shared" si="22"/>
        <v>0.23950105291059742</v>
      </c>
      <c r="Q53" s="79">
        <f t="shared" si="32"/>
        <v>238.53390432619608</v>
      </c>
      <c r="T53" s="75">
        <f t="shared" si="24"/>
        <v>1.8744915519712118</v>
      </c>
      <c r="U53" s="79">
        <f t="shared" si="25"/>
        <v>848.23001646924422</v>
      </c>
      <c r="V53" s="75">
        <f>((1.22*(10^10)*((U53/IF($U38=Parámetros!$A$22,Parámetros!$B$22,IF($U38=Parámetros!$A$23,Parámetros!$B$23,IF($U38=Parámetros!$A$24,Parámetros!$B$24,IF($U38=Parámetros!$A$25,Parámetros!$B$25,IF($U38=Parámetros!$A$26,Parámetros!$B$26,IF($U38=Parámetros!$A$27,Parámetros!$B$27)))))))^1.852))/(D53^4.871))*C53</f>
        <v>6.8604989470893916</v>
      </c>
    </row>
    <row r="54" spans="2:36" x14ac:dyDescent="0.3">
      <c r="B54" s="58">
        <f t="shared" si="26"/>
        <v>2034</v>
      </c>
      <c r="C54" s="56">
        <f t="shared" si="27"/>
        <v>594</v>
      </c>
      <c r="D54" s="56">
        <f t="shared" si="28"/>
        <v>600</v>
      </c>
      <c r="E54" s="73">
        <f t="shared" si="29"/>
        <v>91.4</v>
      </c>
      <c r="F54" s="56">
        <f t="shared" si="16"/>
        <v>530</v>
      </c>
      <c r="G54" s="73">
        <f t="shared" si="17"/>
        <v>98.260498947089403</v>
      </c>
      <c r="I54" s="58">
        <f t="shared" si="30"/>
        <v>2034</v>
      </c>
      <c r="J54" s="56">
        <f t="shared" si="18"/>
        <v>530</v>
      </c>
      <c r="K54" s="73">
        <f t="shared" si="31"/>
        <v>98.5</v>
      </c>
      <c r="L54" s="56">
        <f t="shared" si="19"/>
        <v>848.23001646924422</v>
      </c>
      <c r="M54" s="56">
        <v>573.49533899628364</v>
      </c>
      <c r="N54" s="73">
        <f t="shared" si="20"/>
        <v>98.260498947089403</v>
      </c>
      <c r="O54" s="79">
        <f t="shared" si="21"/>
        <v>-43.495338996283635</v>
      </c>
      <c r="P54" s="81">
        <f t="shared" si="22"/>
        <v>0.23950105291059742</v>
      </c>
      <c r="Q54" s="79">
        <f t="shared" si="32"/>
        <v>238.53390432619608</v>
      </c>
      <c r="T54" s="75">
        <f t="shared" si="24"/>
        <v>1.8744915519712118</v>
      </c>
      <c r="U54" s="79">
        <f t="shared" si="25"/>
        <v>848.23001646924422</v>
      </c>
      <c r="V54" s="75">
        <f>((1.22*(10^10)*((U54/IF($U38=Parámetros!$A$22,Parámetros!$B$22,IF($U38=Parámetros!$A$23,Parámetros!$B$23,IF($U38=Parámetros!$A$24,Parámetros!$B$24,IF($U38=Parámetros!$A$25,Parámetros!$B$25,IF($U38=Parámetros!$A$26,Parámetros!$B$26,IF($U38=Parámetros!$A$27,Parámetros!$B$27)))))))^1.852))/(D54^4.871))*C54</f>
        <v>6.8604989470893916</v>
      </c>
    </row>
    <row r="55" spans="2:36" x14ac:dyDescent="0.3">
      <c r="B55" s="58">
        <f t="shared" si="26"/>
        <v>2035</v>
      </c>
      <c r="C55" s="56">
        <f t="shared" si="27"/>
        <v>594</v>
      </c>
      <c r="D55" s="56">
        <f t="shared" si="28"/>
        <v>600</v>
      </c>
      <c r="E55" s="73">
        <f t="shared" si="29"/>
        <v>91.4</v>
      </c>
      <c r="F55" s="56">
        <f t="shared" si="16"/>
        <v>530</v>
      </c>
      <c r="G55" s="73">
        <f t="shared" si="17"/>
        <v>98.260498947089403</v>
      </c>
      <c r="I55" s="58">
        <f t="shared" si="30"/>
        <v>2035</v>
      </c>
      <c r="J55" s="56">
        <f t="shared" si="18"/>
        <v>530</v>
      </c>
      <c r="K55" s="73">
        <f t="shared" si="31"/>
        <v>98.5</v>
      </c>
      <c r="L55" s="56">
        <f t="shared" si="19"/>
        <v>848.23001646924422</v>
      </c>
      <c r="M55" s="56">
        <v>585.44770782426076</v>
      </c>
      <c r="N55" s="73">
        <f t="shared" si="20"/>
        <v>98.260498947089403</v>
      </c>
      <c r="O55" s="79">
        <f t="shared" si="21"/>
        <v>-55.44770782426076</v>
      </c>
      <c r="P55" s="81">
        <f t="shared" si="22"/>
        <v>0.23950105291059742</v>
      </c>
      <c r="Q55" s="79">
        <f t="shared" si="32"/>
        <v>238.53390432619608</v>
      </c>
      <c r="T55" s="75">
        <f t="shared" si="24"/>
        <v>1.8744915519712118</v>
      </c>
      <c r="U55" s="79">
        <f t="shared" si="25"/>
        <v>848.23001646924422</v>
      </c>
      <c r="V55" s="75">
        <f>((1.22*(10^10)*((U55/IF($U38=Parámetros!$A$22,Parámetros!$B$22,IF($U38=Parámetros!$A$23,Parámetros!$B$23,IF($U38=Parámetros!$A$24,Parámetros!$B$24,IF($U38=Parámetros!$A$25,Parámetros!$B$25,IF($U38=Parámetros!$A$26,Parámetros!$B$26,IF($U38=Parámetros!$A$27,Parámetros!$B$27)))))))^1.852))/(D55^4.871))*C55</f>
        <v>6.8604989470893916</v>
      </c>
    </row>
    <row r="56" spans="2:36" x14ac:dyDescent="0.3">
      <c r="B56" s="58">
        <f t="shared" si="26"/>
        <v>2036</v>
      </c>
      <c r="C56" s="56">
        <f t="shared" si="27"/>
        <v>594</v>
      </c>
      <c r="D56" s="56">
        <f t="shared" si="28"/>
        <v>600</v>
      </c>
      <c r="E56" s="73">
        <f t="shared" si="29"/>
        <v>91.4</v>
      </c>
      <c r="F56" s="56">
        <f t="shared" si="16"/>
        <v>530</v>
      </c>
      <c r="G56" s="73">
        <f t="shared" si="17"/>
        <v>98.260498947089403</v>
      </c>
      <c r="I56" s="58">
        <f t="shared" si="30"/>
        <v>2036</v>
      </c>
      <c r="J56" s="56">
        <f t="shared" si="18"/>
        <v>530</v>
      </c>
      <c r="K56" s="73">
        <f t="shared" si="31"/>
        <v>98.5</v>
      </c>
      <c r="L56" s="56">
        <f t="shared" si="19"/>
        <v>848.23001646924422</v>
      </c>
      <c r="M56" s="56">
        <v>597.55250320383016</v>
      </c>
      <c r="N56" s="73">
        <f t="shared" si="20"/>
        <v>98.260498947089403</v>
      </c>
      <c r="O56" s="79">
        <f t="shared" si="21"/>
        <v>-67.552503203830156</v>
      </c>
      <c r="P56" s="81">
        <f t="shared" si="22"/>
        <v>0.23950105291059742</v>
      </c>
      <c r="Q56" s="79">
        <f t="shared" si="32"/>
        <v>238.53390432619608</v>
      </c>
      <c r="T56" s="75">
        <f t="shared" si="24"/>
        <v>1.8744915519712118</v>
      </c>
      <c r="U56" s="79">
        <f t="shared" si="25"/>
        <v>848.23001646924422</v>
      </c>
      <c r="V56" s="75">
        <f>((1.22*(10^10)*((U56/IF($U38=Parámetros!$A$22,Parámetros!$B$22,IF($U38=Parámetros!$A$23,Parámetros!$B$23,IF($U38=Parámetros!$A$24,Parámetros!$B$24,IF($U38=Parámetros!$A$25,Parámetros!$B$25,IF($U38=Parámetros!$A$26,Parámetros!$B$26,IF($U38=Parámetros!$A$27,Parámetros!$B$27)))))))^1.852))/(D56^4.871))*C56</f>
        <v>6.8604989470893916</v>
      </c>
    </row>
    <row r="57" spans="2:36" x14ac:dyDescent="0.3">
      <c r="B57" s="59">
        <f t="shared" si="26"/>
        <v>2037</v>
      </c>
      <c r="C57" s="57">
        <f t="shared" si="27"/>
        <v>594</v>
      </c>
      <c r="D57" s="57">
        <f t="shared" si="28"/>
        <v>600</v>
      </c>
      <c r="E57" s="74">
        <f t="shared" si="29"/>
        <v>91.4</v>
      </c>
      <c r="F57" s="57">
        <f t="shared" si="16"/>
        <v>530</v>
      </c>
      <c r="G57" s="74">
        <f t="shared" si="17"/>
        <v>98.260498947089403</v>
      </c>
      <c r="I57" s="59">
        <f t="shared" si="30"/>
        <v>2037</v>
      </c>
      <c r="J57" s="57">
        <f t="shared" si="18"/>
        <v>530</v>
      </c>
      <c r="K57" s="74">
        <f t="shared" si="31"/>
        <v>98.5</v>
      </c>
      <c r="L57" s="57">
        <f t="shared" si="19"/>
        <v>848.23001646924422</v>
      </c>
      <c r="M57" s="57">
        <v>609.69611214304814</v>
      </c>
      <c r="N57" s="74">
        <f t="shared" si="20"/>
        <v>98.260498947089403</v>
      </c>
      <c r="O57" s="80">
        <f t="shared" si="21"/>
        <v>-79.69611214304814</v>
      </c>
      <c r="P57" s="82">
        <f t="shared" si="22"/>
        <v>0.23950105291059742</v>
      </c>
      <c r="Q57" s="80">
        <f t="shared" si="32"/>
        <v>238.53390432619608</v>
      </c>
      <c r="T57" s="76">
        <f t="shared" si="24"/>
        <v>1.8744915519712118</v>
      </c>
      <c r="U57" s="80">
        <f t="shared" si="25"/>
        <v>848.23001646924422</v>
      </c>
      <c r="V57" s="76">
        <f>((1.22*(10^10)*((U57/IF($U38=Parámetros!$A$22,Parámetros!$B$22,IF($U38=Parámetros!$A$23,Parámetros!$B$23,IF($U38=Parámetros!$A$24,Parámetros!$B$24,IF($U38=Parámetros!$A$25,Parámetros!$B$25,IF($U38=Parámetros!$A$26,Parámetros!$B$26,IF($U38=Parámetros!$A$27,Parámetros!$B$27)))))))^1.852))/(D57^4.871))*C57</f>
        <v>6.8604989470893916</v>
      </c>
    </row>
    <row r="63" spans="2:36" ht="33.75" customHeight="1" x14ac:dyDescent="0.3">
      <c r="B63" s="211" t="s">
        <v>166</v>
      </c>
      <c r="C63" s="212"/>
      <c r="D63" s="212"/>
      <c r="E63" s="212"/>
      <c r="F63" s="212"/>
      <c r="G63" s="213"/>
      <c r="H63" s="72"/>
      <c r="I63" s="211" t="s">
        <v>223</v>
      </c>
      <c r="J63" s="212"/>
      <c r="K63" s="212"/>
      <c r="L63" s="212"/>
      <c r="M63" s="212"/>
      <c r="N63" s="212"/>
      <c r="O63" s="212"/>
      <c r="P63" s="212"/>
      <c r="Q63" s="213"/>
      <c r="Z63" s="211" t="s">
        <v>320</v>
      </c>
      <c r="AA63" s="212"/>
      <c r="AB63" s="212"/>
      <c r="AC63" s="212"/>
      <c r="AD63" s="212"/>
      <c r="AE63" s="212"/>
      <c r="AF63" s="212"/>
      <c r="AG63" s="212"/>
      <c r="AH63" s="212"/>
      <c r="AI63" s="213"/>
    </row>
    <row r="65" spans="2:39" x14ac:dyDescent="0.3">
      <c r="B65" s="26" t="s">
        <v>94</v>
      </c>
      <c r="C65" s="26"/>
      <c r="D65" s="26"/>
      <c r="E65" s="26"/>
      <c r="F65" s="26"/>
      <c r="G65" s="26"/>
      <c r="I65" s="26" t="s">
        <v>94</v>
      </c>
      <c r="J65" s="26"/>
      <c r="K65" s="26"/>
      <c r="L65" s="26"/>
      <c r="M65" s="26"/>
      <c r="N65" s="26"/>
      <c r="O65" s="26"/>
      <c r="P65" s="26"/>
      <c r="Q65" s="26"/>
      <c r="Z65" s="26" t="s">
        <v>94</v>
      </c>
      <c r="AA65" s="26"/>
      <c r="AB65" s="26"/>
      <c r="AC65" s="26"/>
      <c r="AD65" s="26"/>
      <c r="AE65" s="26"/>
      <c r="AF65" s="26"/>
      <c r="AG65" s="26"/>
      <c r="AH65" s="26"/>
      <c r="AI65" s="26"/>
    </row>
    <row r="66" spans="2:39" x14ac:dyDescent="0.3">
      <c r="B66" s="26" t="s">
        <v>152</v>
      </c>
      <c r="C66" s="26"/>
      <c r="D66" s="26"/>
      <c r="E66" s="26"/>
      <c r="F66" s="26"/>
      <c r="G66" s="26"/>
      <c r="I66" s="26" t="s">
        <v>152</v>
      </c>
      <c r="J66" s="26"/>
      <c r="K66" s="26"/>
      <c r="L66" s="26"/>
      <c r="M66" s="26"/>
      <c r="N66" s="26"/>
      <c r="O66" s="26"/>
      <c r="P66" s="26"/>
      <c r="Q66" s="26"/>
      <c r="Z66" s="26" t="s">
        <v>152</v>
      </c>
      <c r="AA66" s="26"/>
      <c r="AB66" s="26"/>
      <c r="AC66" s="26"/>
      <c r="AD66" s="26"/>
      <c r="AE66" s="26"/>
      <c r="AF66" s="26"/>
      <c r="AG66" s="26"/>
      <c r="AH66" s="26"/>
      <c r="AI66" s="26"/>
    </row>
    <row r="67" spans="2:39" x14ac:dyDescent="0.3">
      <c r="B67" s="26" t="s">
        <v>7</v>
      </c>
      <c r="C67" s="26"/>
      <c r="D67" s="26"/>
      <c r="E67" s="26"/>
      <c r="F67" s="26"/>
      <c r="G67" s="26"/>
      <c r="I67" s="26" t="s">
        <v>7</v>
      </c>
      <c r="J67" s="26"/>
      <c r="K67" s="26"/>
      <c r="L67" s="26"/>
      <c r="M67" s="26"/>
      <c r="N67" s="26"/>
      <c r="O67" s="26"/>
      <c r="P67" s="26"/>
      <c r="Q67" s="26"/>
      <c r="T67" s="2" t="s">
        <v>168</v>
      </c>
      <c r="U67" s="2" t="s">
        <v>171</v>
      </c>
      <c r="Z67" s="26" t="s">
        <v>7</v>
      </c>
      <c r="AA67" s="26"/>
      <c r="AB67" s="26"/>
      <c r="AC67" s="26"/>
      <c r="AD67" s="26"/>
      <c r="AE67" s="26"/>
      <c r="AF67" s="26"/>
      <c r="AG67" s="26"/>
      <c r="AH67" s="26"/>
      <c r="AI67" s="26"/>
    </row>
    <row r="68" spans="2:39" x14ac:dyDescent="0.3">
      <c r="B68" s="26"/>
      <c r="C68" s="26"/>
      <c r="D68" s="26"/>
      <c r="E68" s="26"/>
      <c r="F68" s="26"/>
      <c r="G68" s="26"/>
      <c r="I68" s="26"/>
      <c r="J68" s="26"/>
      <c r="K68" s="26"/>
      <c r="L68" s="26"/>
      <c r="M68" s="26"/>
      <c r="N68" s="26"/>
      <c r="O68" s="26"/>
      <c r="P68" s="26"/>
      <c r="Q68" s="26"/>
      <c r="Z68" s="26"/>
      <c r="AA68" s="26"/>
      <c r="AB68" s="26"/>
      <c r="AC68" s="26"/>
      <c r="AD68" s="26"/>
      <c r="AE68" s="26"/>
      <c r="AF68" s="26"/>
      <c r="AG68" s="26"/>
      <c r="AH68" s="26"/>
      <c r="AI68" s="26"/>
    </row>
    <row r="69" spans="2:39" ht="26.4" x14ac:dyDescent="0.3">
      <c r="B69" s="216" t="s">
        <v>101</v>
      </c>
      <c r="C69" s="218" t="s">
        <v>128</v>
      </c>
      <c r="D69" s="218"/>
      <c r="E69" s="218"/>
      <c r="F69" s="218"/>
      <c r="G69" s="218"/>
      <c r="I69" s="216" t="s">
        <v>101</v>
      </c>
      <c r="J69" s="207" t="s">
        <v>131</v>
      </c>
      <c r="K69" s="208"/>
      <c r="L69" s="214" t="s">
        <v>138</v>
      </c>
      <c r="M69" s="219" t="s">
        <v>134</v>
      </c>
      <c r="N69" s="220"/>
      <c r="O69" s="207" t="s">
        <v>136</v>
      </c>
      <c r="P69" s="208"/>
      <c r="Q69" s="209" t="s">
        <v>137</v>
      </c>
      <c r="T69" s="214" t="s">
        <v>141</v>
      </c>
      <c r="U69" s="71" t="s">
        <v>142</v>
      </c>
      <c r="V69" s="214" t="s">
        <v>143</v>
      </c>
      <c r="Z69" s="216" t="s">
        <v>101</v>
      </c>
      <c r="AA69" s="207" t="s">
        <v>315</v>
      </c>
      <c r="AB69" s="208"/>
      <c r="AC69" s="214" t="s">
        <v>316</v>
      </c>
      <c r="AD69" s="214" t="s">
        <v>317</v>
      </c>
      <c r="AE69" s="207" t="s">
        <v>318</v>
      </c>
      <c r="AF69" s="208"/>
      <c r="AG69" s="207" t="s">
        <v>319</v>
      </c>
      <c r="AH69" s="208"/>
      <c r="AI69" s="209" t="s">
        <v>325</v>
      </c>
      <c r="AL69" s="205" t="s">
        <v>322</v>
      </c>
      <c r="AM69" s="206"/>
    </row>
    <row r="70" spans="2:39" ht="39.6" x14ac:dyDescent="0.3">
      <c r="B70" s="217"/>
      <c r="C70" s="30" t="s">
        <v>314</v>
      </c>
      <c r="D70" s="30" t="s">
        <v>123</v>
      </c>
      <c r="E70" s="30" t="s">
        <v>124</v>
      </c>
      <c r="F70" s="30" t="s">
        <v>139</v>
      </c>
      <c r="G70" s="30" t="s">
        <v>125</v>
      </c>
      <c r="I70" s="217"/>
      <c r="J70" s="30" t="s">
        <v>132</v>
      </c>
      <c r="K70" s="30" t="s">
        <v>133</v>
      </c>
      <c r="L70" s="215"/>
      <c r="M70" s="30" t="s">
        <v>135</v>
      </c>
      <c r="N70" s="30" t="s">
        <v>125</v>
      </c>
      <c r="O70" s="30" t="s">
        <v>135</v>
      </c>
      <c r="P70" s="30" t="s">
        <v>125</v>
      </c>
      <c r="Q70" s="210"/>
      <c r="T70" s="215"/>
      <c r="U70" s="77">
        <f>IF($U67=Parámetros!$A$22,Parámetros!$C$22,IF($U67=Parámetros!$A$23,Parámetros!$C$23,IF($U67=Parámetros!$A$24,Parámetros!$C$24,IF($U67=Parámetros!$A$25,Parámetros!$C$25,IF($U67=Parámetros!$A$26,Parámetros!$C$26,IF($U67=Parámetros!$A$27,Parámetros!$C$27))))))</f>
        <v>3</v>
      </c>
      <c r="V70" s="215"/>
      <c r="Z70" s="217"/>
      <c r="AA70" s="30" t="s">
        <v>132</v>
      </c>
      <c r="AB70" s="30" t="s">
        <v>125</v>
      </c>
      <c r="AC70" s="215"/>
      <c r="AD70" s="215"/>
      <c r="AE70" s="30" t="s">
        <v>135</v>
      </c>
      <c r="AF70" s="30" t="s">
        <v>125</v>
      </c>
      <c r="AG70" s="30" t="s">
        <v>135</v>
      </c>
      <c r="AH70" s="30" t="s">
        <v>125</v>
      </c>
      <c r="AI70" s="210"/>
      <c r="AK70" s="30" t="s">
        <v>321</v>
      </c>
      <c r="AL70" s="29" t="s">
        <v>323</v>
      </c>
      <c r="AM70" s="29" t="s">
        <v>324</v>
      </c>
    </row>
    <row r="71" spans="2:39" x14ac:dyDescent="0.3">
      <c r="B71" s="58">
        <f>+B42</f>
        <v>2022</v>
      </c>
      <c r="C71" s="56">
        <v>286</v>
      </c>
      <c r="D71" s="56">
        <v>600</v>
      </c>
      <c r="E71" s="73">
        <v>91.4</v>
      </c>
      <c r="F71" s="56">
        <f>J71</f>
        <v>530</v>
      </c>
      <c r="G71" s="73">
        <f>+E71+V71</f>
        <v>94.703203196746756</v>
      </c>
      <c r="H71" s="51"/>
      <c r="I71" s="58">
        <f>+B71</f>
        <v>2022</v>
      </c>
      <c r="J71" s="56">
        <v>530</v>
      </c>
      <c r="K71" s="73">
        <v>98.5</v>
      </c>
      <c r="L71" s="56">
        <f>U71</f>
        <v>848.23001646924422</v>
      </c>
      <c r="M71" s="56">
        <f>M42</f>
        <v>435.9043104729775</v>
      </c>
      <c r="N71" s="73">
        <f>G71</f>
        <v>94.703203196746756</v>
      </c>
      <c r="O71" s="79">
        <f>J71-M71</f>
        <v>94.0956895270225</v>
      </c>
      <c r="P71" s="81">
        <f>-N71+K71</f>
        <v>3.796796803253244</v>
      </c>
      <c r="Q71" s="79">
        <f>L71-J71</f>
        <v>318.23001646924422</v>
      </c>
      <c r="T71" s="75">
        <f>(J71/(PI()*(D71/2000)^2))/1000</f>
        <v>1.8744915519712118</v>
      </c>
      <c r="U71" s="79">
        <f>$U$70*(PI()*(D71/2000)^2)*1000</f>
        <v>848.23001646924422</v>
      </c>
      <c r="V71" s="75">
        <f>((1.22*(10^10)*((U71/IF($U67=Parámetros!$A$22,Parámetros!$B$22,IF($U67=Parámetros!$A$23,Parámetros!$B$23,IF($U67=Parámetros!$A$24,Parámetros!$B$24,IF($U67=Parámetros!$A$25,Parámetros!$B$25,IF($U67=Parámetros!$A$26,Parámetros!$B$26,IF($U67=Parámetros!$A$27,Parámetros!$B$27)))))))^1.852))/(D71^4.871))*C71</f>
        <v>3.3032031967467441</v>
      </c>
      <c r="Z71" s="58">
        <f>+B71</f>
        <v>2022</v>
      </c>
      <c r="AA71" s="79"/>
      <c r="AB71" s="79"/>
      <c r="AC71" s="79"/>
      <c r="AD71" s="79"/>
      <c r="AE71" s="79"/>
      <c r="AF71" s="73"/>
      <c r="AG71" s="79"/>
      <c r="AH71" s="79"/>
      <c r="AI71" s="79"/>
      <c r="AK71" s="79">
        <f>J71+AE71</f>
        <v>530</v>
      </c>
      <c r="AL71" s="75">
        <f>((1.22*(10^10)*((AK71/IF($U$67=Parámetros!$A$22,Parámetros!$B$22,IF($U$67=Parámetros!$A$23,Parámetros!$B$23,IF($U$67=Parámetros!$A$24,Parámetros!$B$24,IF($U$67=Parámetros!$A$25,Parámetros!$B$25,IF($U$67=Parámetros!$A$26,Parámetros!$B$26,IF($U$67=Parámetros!$A$27,Parámetros!$B$27)))))))^1.852))/(D71^4.871))*C71</f>
        <v>1.3825694148736096</v>
      </c>
      <c r="AM71" s="75">
        <f>((1.22*(10^10)*((AK71/IF($U$38=Parámetros!$A$22,Parámetros!$B$22,IF($U$38=Parámetros!$A$23,Parámetros!$B$23,IF($U$38=Parámetros!$A$24,Parámetros!$B$24,IF($U$38=Parámetros!$A$25,Parámetros!$B$25,IF($U$38=Parámetros!$A$26,Parámetros!$B$26,IF($U$38=Parámetros!$A$27,Parámetros!$B$27)))))))^1.852))/(D42^4.871))*C42</f>
        <v>2.8714903231990352</v>
      </c>
    </row>
    <row r="72" spans="2:39" x14ac:dyDescent="0.3">
      <c r="B72" s="58">
        <f>+B71+1</f>
        <v>2023</v>
      </c>
      <c r="C72" s="56">
        <f>C71</f>
        <v>286</v>
      </c>
      <c r="D72" s="56">
        <f>D71</f>
        <v>600</v>
      </c>
      <c r="E72" s="73">
        <f>E71</f>
        <v>91.4</v>
      </c>
      <c r="F72" s="56">
        <f t="shared" ref="F72:F86" si="33">J72</f>
        <v>530</v>
      </c>
      <c r="G72" s="73">
        <f t="shared" ref="G72:G86" si="34">+E72+V72</f>
        <v>94.703203196746756</v>
      </c>
      <c r="I72" s="58">
        <f>+I71+1</f>
        <v>2023</v>
      </c>
      <c r="J72" s="56">
        <f t="shared" ref="J72:J86" si="35">J71</f>
        <v>530</v>
      </c>
      <c r="K72" s="73">
        <f>+K71</f>
        <v>98.5</v>
      </c>
      <c r="L72" s="56">
        <f t="shared" ref="L72:L86" si="36">U72</f>
        <v>848.23001646924422</v>
      </c>
      <c r="M72" s="56">
        <f t="shared" ref="M72:M86" si="37">M43</f>
        <v>449.05035212826544</v>
      </c>
      <c r="N72" s="73">
        <f t="shared" ref="N72:N86" si="38">G72</f>
        <v>94.703203196746756</v>
      </c>
      <c r="O72" s="79">
        <f t="shared" ref="O72:O86" si="39">J72-M72</f>
        <v>80.949647871734555</v>
      </c>
      <c r="P72" s="81">
        <f t="shared" ref="P72:P86" si="40">-N72+K72</f>
        <v>3.796796803253244</v>
      </c>
      <c r="Q72" s="79">
        <f t="shared" ref="Q72:Q86" si="41">L72-J72</f>
        <v>318.23001646924422</v>
      </c>
      <c r="T72" s="75">
        <f t="shared" ref="T72:T86" si="42">(J72/(PI()*(D72/2000)^2))/1000</f>
        <v>1.8744915519712118</v>
      </c>
      <c r="U72" s="79">
        <f t="shared" ref="U72:U86" si="43">$U$70*(PI()*(D72/2000)^2)*1000</f>
        <v>848.23001646924422</v>
      </c>
      <c r="V72" s="75">
        <f>((1.22*(10^10)*((U72/IF($U67=Parámetros!$A$22,Parámetros!$B$22,IF($U67=Parámetros!$A$23,Parámetros!$B$23,IF($U67=Parámetros!$A$24,Parámetros!$B$24,IF($U67=Parámetros!$A$25,Parámetros!$B$25,IF($U67=Parámetros!$A$26,Parámetros!$B$26,IF($U67=Parámetros!$A$27,Parámetros!$B$27)))))))^1.852))/(D72^4.871))*C72</f>
        <v>3.3032031967467441</v>
      </c>
      <c r="Z72" s="58">
        <f>+Z71+1</f>
        <v>2023</v>
      </c>
      <c r="AA72" s="79"/>
      <c r="AB72" s="79"/>
      <c r="AC72" s="79"/>
      <c r="AD72" s="79"/>
      <c r="AE72" s="79"/>
      <c r="AF72" s="73"/>
      <c r="AG72" s="79"/>
      <c r="AH72" s="79"/>
      <c r="AI72" s="79"/>
      <c r="AK72" s="79">
        <f>AK71+AE72</f>
        <v>530</v>
      </c>
      <c r="AL72" s="75">
        <f>((1.22*(10^10)*((AK72/IF($U$67=Parámetros!$A$22,Parámetros!$B$22,IF($U$67=Parámetros!$A$23,Parámetros!$B$23,IF($U$67=Parámetros!$A$24,Parámetros!$B$24,IF($U$67=Parámetros!$A$25,Parámetros!$B$25,IF($U$67=Parámetros!$A$26,Parámetros!$B$26,IF($U$67=Parámetros!$A$27,Parámetros!$B$27)))))))^1.852))/(D72^4.871))*C72</f>
        <v>1.3825694148736096</v>
      </c>
      <c r="AM72" s="75">
        <f>((1.22*(10^10)*((AK72/IF($U$38=Parámetros!$A$22,Parámetros!$B$22,IF($U$38=Parámetros!$A$23,Parámetros!$B$23,IF($U$38=Parámetros!$A$24,Parámetros!$B$24,IF($U$38=Parámetros!$A$25,Parámetros!$B$25,IF($U$38=Parámetros!$A$26,Parámetros!$B$26,IF($U$38=Parámetros!$A$27,Parámetros!$B$27)))))))^1.852))/(D43^4.871))*C43</f>
        <v>2.8714903231990352</v>
      </c>
    </row>
    <row r="73" spans="2:39" x14ac:dyDescent="0.3">
      <c r="B73" s="58">
        <f t="shared" ref="B73:B86" si="44">+B72+1</f>
        <v>2024</v>
      </c>
      <c r="C73" s="56">
        <f t="shared" ref="C73:C86" si="45">C72</f>
        <v>286</v>
      </c>
      <c r="D73" s="56">
        <f t="shared" ref="D73:D86" si="46">D72</f>
        <v>600</v>
      </c>
      <c r="E73" s="73">
        <f t="shared" ref="E73:E86" si="47">E72</f>
        <v>91.4</v>
      </c>
      <c r="F73" s="56">
        <f t="shared" si="33"/>
        <v>530</v>
      </c>
      <c r="G73" s="73">
        <f t="shared" si="34"/>
        <v>94.703203196746756</v>
      </c>
      <c r="I73" s="58">
        <f t="shared" ref="I73:I86" si="48">+I72+1</f>
        <v>2024</v>
      </c>
      <c r="J73" s="56">
        <f t="shared" si="35"/>
        <v>530</v>
      </c>
      <c r="K73" s="73">
        <f t="shared" ref="K73:K86" si="49">+K72</f>
        <v>98.5</v>
      </c>
      <c r="L73" s="56">
        <f t="shared" si="36"/>
        <v>848.23001646924422</v>
      </c>
      <c r="M73" s="56">
        <f t="shared" si="37"/>
        <v>459.86001398171504</v>
      </c>
      <c r="N73" s="73">
        <f t="shared" si="38"/>
        <v>94.703203196746756</v>
      </c>
      <c r="O73" s="79">
        <f t="shared" si="39"/>
        <v>70.139986018284958</v>
      </c>
      <c r="P73" s="81">
        <f t="shared" si="40"/>
        <v>3.796796803253244</v>
      </c>
      <c r="Q73" s="79">
        <f t="shared" si="41"/>
        <v>318.23001646924422</v>
      </c>
      <c r="T73" s="75">
        <f t="shared" si="42"/>
        <v>1.8744915519712118</v>
      </c>
      <c r="U73" s="79">
        <f t="shared" si="43"/>
        <v>848.23001646924422</v>
      </c>
      <c r="V73" s="75">
        <f>((1.22*(10^10)*((U73/IF($U67=Parámetros!$A$22,Parámetros!$B$22,IF($U67=Parámetros!$A$23,Parámetros!$B$23,IF($U67=Parámetros!$A$24,Parámetros!$B$24,IF($U67=Parámetros!$A$25,Parámetros!$B$25,IF($U67=Parámetros!$A$26,Parámetros!$B$26,IF($U67=Parámetros!$A$27,Parámetros!$B$27)))))))^1.852))/(D73^4.871))*C73</f>
        <v>3.3032031967467441</v>
      </c>
      <c r="Z73" s="58">
        <f t="shared" ref="Z73:Z86" si="50">+Z72+1</f>
        <v>2024</v>
      </c>
      <c r="AA73" s="79"/>
      <c r="AB73" s="79"/>
      <c r="AC73" s="79"/>
      <c r="AD73" s="79"/>
      <c r="AE73" s="79"/>
      <c r="AF73" s="73"/>
      <c r="AG73" s="79"/>
      <c r="AH73" s="79"/>
      <c r="AI73" s="79"/>
      <c r="AK73" s="79">
        <f t="shared" ref="AK73:AK86" si="51">AK72+AE73</f>
        <v>530</v>
      </c>
      <c r="AL73" s="75">
        <f>((1.22*(10^10)*((AK73/IF($U$67=Parámetros!$A$22,Parámetros!$B$22,IF($U$67=Parámetros!$A$23,Parámetros!$B$23,IF($U$67=Parámetros!$A$24,Parámetros!$B$24,IF($U$67=Parámetros!$A$25,Parámetros!$B$25,IF($U$67=Parámetros!$A$26,Parámetros!$B$26,IF($U$67=Parámetros!$A$27,Parámetros!$B$27)))))))^1.852))/(D73^4.871))*C73</f>
        <v>1.3825694148736096</v>
      </c>
      <c r="AM73" s="75">
        <f>((1.22*(10^10)*((AK73/IF($U$38=Parámetros!$A$22,Parámetros!$B$22,IF($U$38=Parámetros!$A$23,Parámetros!$B$23,IF($U$38=Parámetros!$A$24,Parámetros!$B$24,IF($U$38=Parámetros!$A$25,Parámetros!$B$25,IF($U$38=Parámetros!$A$26,Parámetros!$B$26,IF($U$38=Parámetros!$A$27,Parámetros!$B$27)))))))^1.852))/(D44^4.871))*C44</f>
        <v>2.8714903231990352</v>
      </c>
    </row>
    <row r="74" spans="2:39" x14ac:dyDescent="0.3">
      <c r="B74" s="58">
        <f t="shared" si="44"/>
        <v>2025</v>
      </c>
      <c r="C74" s="56">
        <f t="shared" si="45"/>
        <v>286</v>
      </c>
      <c r="D74" s="56">
        <f t="shared" si="46"/>
        <v>600</v>
      </c>
      <c r="E74" s="73">
        <f t="shared" si="47"/>
        <v>91.4</v>
      </c>
      <c r="F74" s="56">
        <f t="shared" si="33"/>
        <v>530</v>
      </c>
      <c r="G74" s="73">
        <f t="shared" si="34"/>
        <v>94.703203196746756</v>
      </c>
      <c r="I74" s="58">
        <f t="shared" si="48"/>
        <v>2025</v>
      </c>
      <c r="J74" s="56">
        <f t="shared" si="35"/>
        <v>530</v>
      </c>
      <c r="K74" s="73">
        <f t="shared" si="49"/>
        <v>98.5</v>
      </c>
      <c r="L74" s="56">
        <f t="shared" si="36"/>
        <v>848.23001646924422</v>
      </c>
      <c r="M74" s="56">
        <f t="shared" si="37"/>
        <v>470.71822301767133</v>
      </c>
      <c r="N74" s="73">
        <f t="shared" si="38"/>
        <v>94.703203196746756</v>
      </c>
      <c r="O74" s="79">
        <f t="shared" si="39"/>
        <v>59.281776982328665</v>
      </c>
      <c r="P74" s="81">
        <f t="shared" si="40"/>
        <v>3.796796803253244</v>
      </c>
      <c r="Q74" s="79">
        <f t="shared" si="41"/>
        <v>318.23001646924422</v>
      </c>
      <c r="T74" s="75">
        <f t="shared" si="42"/>
        <v>1.8744915519712118</v>
      </c>
      <c r="U74" s="79">
        <f t="shared" si="43"/>
        <v>848.23001646924422</v>
      </c>
      <c r="V74" s="75">
        <f>((1.22*(10^10)*((U74/IF($U67=Parámetros!$A$22,Parámetros!$B$22,IF($U67=Parámetros!$A$23,Parámetros!$B$23,IF($U67=Parámetros!$A$24,Parámetros!$B$24,IF($U67=Parámetros!$A$25,Parámetros!$B$25,IF($U67=Parámetros!$A$26,Parámetros!$B$26,IF($U67=Parámetros!$A$27,Parámetros!$B$27)))))))^1.852))/(D74^4.871))*C74</f>
        <v>3.3032031967467441</v>
      </c>
      <c r="Z74" s="58">
        <f t="shared" si="50"/>
        <v>2025</v>
      </c>
      <c r="AA74" s="79"/>
      <c r="AB74" s="79"/>
      <c r="AC74" s="79"/>
      <c r="AD74" s="79"/>
      <c r="AE74" s="79"/>
      <c r="AF74" s="73"/>
      <c r="AG74" s="79"/>
      <c r="AH74" s="79"/>
      <c r="AI74" s="79"/>
      <c r="AK74" s="79">
        <f t="shared" si="51"/>
        <v>530</v>
      </c>
      <c r="AL74" s="75">
        <f>((1.22*(10^10)*((AK74/IF($U$67=Parámetros!$A$22,Parámetros!$B$22,IF($U$67=Parámetros!$A$23,Parámetros!$B$23,IF($U$67=Parámetros!$A$24,Parámetros!$B$24,IF($U$67=Parámetros!$A$25,Parámetros!$B$25,IF($U$67=Parámetros!$A$26,Parámetros!$B$26,IF($U$67=Parámetros!$A$27,Parámetros!$B$27)))))))^1.852))/(D74^4.871))*C74</f>
        <v>1.3825694148736096</v>
      </c>
      <c r="AM74" s="75">
        <f>((1.22*(10^10)*((AK74/IF($U$38=Parámetros!$A$22,Parámetros!$B$22,IF($U$38=Parámetros!$A$23,Parámetros!$B$23,IF($U$38=Parámetros!$A$24,Parámetros!$B$24,IF($U$38=Parámetros!$A$25,Parámetros!$B$25,IF($U$38=Parámetros!$A$26,Parámetros!$B$26,IF($U$38=Parámetros!$A$27,Parámetros!$B$27)))))))^1.852))/(D45^4.871))*C45</f>
        <v>2.8714903231990352</v>
      </c>
    </row>
    <row r="75" spans="2:39" x14ac:dyDescent="0.3">
      <c r="B75" s="58">
        <f t="shared" si="44"/>
        <v>2026</v>
      </c>
      <c r="C75" s="56">
        <f t="shared" si="45"/>
        <v>286</v>
      </c>
      <c r="D75" s="56">
        <f t="shared" si="46"/>
        <v>600</v>
      </c>
      <c r="E75" s="73">
        <f t="shared" si="47"/>
        <v>91.4</v>
      </c>
      <c r="F75" s="56">
        <f t="shared" si="33"/>
        <v>530</v>
      </c>
      <c r="G75" s="73">
        <f t="shared" si="34"/>
        <v>94.703203196746756</v>
      </c>
      <c r="I75" s="58">
        <f t="shared" si="48"/>
        <v>2026</v>
      </c>
      <c r="J75" s="56">
        <f t="shared" si="35"/>
        <v>530</v>
      </c>
      <c r="K75" s="73">
        <f t="shared" si="49"/>
        <v>98.5</v>
      </c>
      <c r="L75" s="56">
        <f t="shared" si="36"/>
        <v>848.23001646924422</v>
      </c>
      <c r="M75" s="56">
        <f t="shared" si="37"/>
        <v>481.70359072249312</v>
      </c>
      <c r="N75" s="73">
        <f t="shared" si="38"/>
        <v>94.703203196746756</v>
      </c>
      <c r="O75" s="79">
        <f t="shared" si="39"/>
        <v>48.296409277506882</v>
      </c>
      <c r="P75" s="81">
        <f t="shared" si="40"/>
        <v>3.796796803253244</v>
      </c>
      <c r="Q75" s="79">
        <f t="shared" si="41"/>
        <v>318.23001646924422</v>
      </c>
      <c r="T75" s="75">
        <f t="shared" si="42"/>
        <v>1.8744915519712118</v>
      </c>
      <c r="U75" s="79">
        <f t="shared" si="43"/>
        <v>848.23001646924422</v>
      </c>
      <c r="V75" s="75">
        <f>((1.22*(10^10)*((U75/IF($U67=Parámetros!$A$22,Parámetros!$B$22,IF($U67=Parámetros!$A$23,Parámetros!$B$23,IF($U67=Parámetros!$A$24,Parámetros!$B$24,IF($U67=Parámetros!$A$25,Parámetros!$B$25,IF($U67=Parámetros!$A$26,Parámetros!$B$26,IF($U67=Parámetros!$A$27,Parámetros!$B$27)))))))^1.852))/(D75^4.871))*C75</f>
        <v>3.3032031967467441</v>
      </c>
      <c r="Z75" s="58">
        <f t="shared" si="50"/>
        <v>2026</v>
      </c>
      <c r="AA75" s="79"/>
      <c r="AB75" s="79"/>
      <c r="AC75" s="79"/>
      <c r="AD75" s="79"/>
      <c r="AE75" s="79"/>
      <c r="AF75" s="73"/>
      <c r="AG75" s="79"/>
      <c r="AH75" s="79"/>
      <c r="AI75" s="79"/>
      <c r="AK75" s="79">
        <f t="shared" si="51"/>
        <v>530</v>
      </c>
      <c r="AL75" s="75">
        <f>((1.22*(10^10)*((AK75/IF($U$67=Parámetros!$A$22,Parámetros!$B$22,IF($U$67=Parámetros!$A$23,Parámetros!$B$23,IF($U$67=Parámetros!$A$24,Parámetros!$B$24,IF($U$67=Parámetros!$A$25,Parámetros!$B$25,IF($U$67=Parámetros!$A$26,Parámetros!$B$26,IF($U$67=Parámetros!$A$27,Parámetros!$B$27)))))))^1.852))/(D75^4.871))*C75</f>
        <v>1.3825694148736096</v>
      </c>
      <c r="AM75" s="75">
        <f>((1.22*(10^10)*((AK75/IF($U$38=Parámetros!$A$22,Parámetros!$B$22,IF($U$38=Parámetros!$A$23,Parámetros!$B$23,IF($U$38=Parámetros!$A$24,Parámetros!$B$24,IF($U$38=Parámetros!$A$25,Parámetros!$B$25,IF($U$38=Parámetros!$A$26,Parámetros!$B$26,IF($U$38=Parámetros!$A$27,Parámetros!$B$27)))))))^1.852))/(D46^4.871))*C46</f>
        <v>2.8714903231990352</v>
      </c>
    </row>
    <row r="76" spans="2:39" x14ac:dyDescent="0.3">
      <c r="B76" s="58">
        <f t="shared" si="44"/>
        <v>2027</v>
      </c>
      <c r="C76" s="56">
        <f t="shared" si="45"/>
        <v>286</v>
      </c>
      <c r="D76" s="56">
        <f t="shared" si="46"/>
        <v>600</v>
      </c>
      <c r="E76" s="73">
        <f t="shared" si="47"/>
        <v>91.4</v>
      </c>
      <c r="F76" s="56">
        <f t="shared" si="33"/>
        <v>530</v>
      </c>
      <c r="G76" s="73">
        <f t="shared" si="34"/>
        <v>94.703203196746756</v>
      </c>
      <c r="I76" s="58">
        <f t="shared" si="48"/>
        <v>2027</v>
      </c>
      <c r="J76" s="56">
        <f t="shared" si="35"/>
        <v>530</v>
      </c>
      <c r="K76" s="73">
        <f t="shared" si="49"/>
        <v>98.5</v>
      </c>
      <c r="L76" s="56">
        <f t="shared" si="36"/>
        <v>848.23001646924422</v>
      </c>
      <c r="M76" s="56">
        <f t="shared" si="37"/>
        <v>492.7963702988767</v>
      </c>
      <c r="N76" s="73">
        <f t="shared" si="38"/>
        <v>94.703203196746756</v>
      </c>
      <c r="O76" s="79">
        <f t="shared" si="39"/>
        <v>37.203629701123305</v>
      </c>
      <c r="P76" s="81">
        <f t="shared" si="40"/>
        <v>3.796796803253244</v>
      </c>
      <c r="Q76" s="79">
        <f t="shared" si="41"/>
        <v>318.23001646924422</v>
      </c>
      <c r="T76" s="75">
        <f t="shared" si="42"/>
        <v>1.8744915519712118</v>
      </c>
      <c r="U76" s="79">
        <f t="shared" si="43"/>
        <v>848.23001646924422</v>
      </c>
      <c r="V76" s="75">
        <f>((1.22*(10^10)*((U76/IF($U67=Parámetros!$A$22,Parámetros!$B$22,IF($U67=Parámetros!$A$23,Parámetros!$B$23,IF($U67=Parámetros!$A$24,Parámetros!$B$24,IF($U67=Parámetros!$A$25,Parámetros!$B$25,IF($U67=Parámetros!$A$26,Parámetros!$B$26,IF($U67=Parámetros!$A$27,Parámetros!$B$27)))))))^1.852))/(D76^4.871))*C76</f>
        <v>3.3032031967467441</v>
      </c>
      <c r="Z76" s="58">
        <f t="shared" si="50"/>
        <v>2027</v>
      </c>
      <c r="AA76" s="79"/>
      <c r="AB76" s="79"/>
      <c r="AC76" s="79"/>
      <c r="AD76" s="79"/>
      <c r="AE76" s="79"/>
      <c r="AF76" s="73"/>
      <c r="AG76" s="79"/>
      <c r="AH76" s="79"/>
      <c r="AI76" s="79"/>
      <c r="AK76" s="79">
        <f t="shared" si="51"/>
        <v>530</v>
      </c>
      <c r="AL76" s="75">
        <f>((1.22*(10^10)*((AK76/IF($U$67=Parámetros!$A$22,Parámetros!$B$22,IF($U$67=Parámetros!$A$23,Parámetros!$B$23,IF($U$67=Parámetros!$A$24,Parámetros!$B$24,IF($U$67=Parámetros!$A$25,Parámetros!$B$25,IF($U$67=Parámetros!$A$26,Parámetros!$B$26,IF($U$67=Parámetros!$A$27,Parámetros!$B$27)))))))^1.852))/(D76^4.871))*C76</f>
        <v>1.3825694148736096</v>
      </c>
      <c r="AM76" s="75">
        <f>((1.22*(10^10)*((AK76/IF($U$38=Parámetros!$A$22,Parámetros!$B$22,IF($U$38=Parámetros!$A$23,Parámetros!$B$23,IF($U$38=Parámetros!$A$24,Parámetros!$B$24,IF($U$38=Parámetros!$A$25,Parámetros!$B$25,IF($U$38=Parámetros!$A$26,Parámetros!$B$26,IF($U$38=Parámetros!$A$27,Parámetros!$B$27)))))))^1.852))/(D47^4.871))*C47</f>
        <v>2.8714903231990352</v>
      </c>
    </row>
    <row r="77" spans="2:39" x14ac:dyDescent="0.3">
      <c r="B77" s="58">
        <f t="shared" si="44"/>
        <v>2028</v>
      </c>
      <c r="C77" s="56">
        <f t="shared" si="45"/>
        <v>286</v>
      </c>
      <c r="D77" s="56">
        <f t="shared" si="46"/>
        <v>600</v>
      </c>
      <c r="E77" s="73">
        <f t="shared" si="47"/>
        <v>91.4</v>
      </c>
      <c r="F77" s="56">
        <f t="shared" si="33"/>
        <v>530</v>
      </c>
      <c r="G77" s="73">
        <f t="shared" si="34"/>
        <v>94.703203196746756</v>
      </c>
      <c r="I77" s="58">
        <f t="shared" si="48"/>
        <v>2028</v>
      </c>
      <c r="J77" s="56">
        <f t="shared" si="35"/>
        <v>530</v>
      </c>
      <c r="K77" s="73">
        <f t="shared" si="49"/>
        <v>98.5</v>
      </c>
      <c r="L77" s="56">
        <f t="shared" si="36"/>
        <v>848.23001646924422</v>
      </c>
      <c r="M77" s="56">
        <f t="shared" si="37"/>
        <v>504.03774332769933</v>
      </c>
      <c r="N77" s="73">
        <f t="shared" si="38"/>
        <v>94.703203196746756</v>
      </c>
      <c r="O77" s="79">
        <f t="shared" si="39"/>
        <v>25.962256672300668</v>
      </c>
      <c r="P77" s="81">
        <f t="shared" si="40"/>
        <v>3.796796803253244</v>
      </c>
      <c r="Q77" s="79">
        <f t="shared" si="41"/>
        <v>318.23001646924422</v>
      </c>
      <c r="T77" s="75">
        <f t="shared" si="42"/>
        <v>1.8744915519712118</v>
      </c>
      <c r="U77" s="79">
        <f t="shared" si="43"/>
        <v>848.23001646924422</v>
      </c>
      <c r="V77" s="75">
        <f>((1.22*(10^10)*((U77/IF($U67=Parámetros!$A$22,Parámetros!$B$22,IF($U67=Parámetros!$A$23,Parámetros!$B$23,IF($U67=Parámetros!$A$24,Parámetros!$B$24,IF($U67=Parámetros!$A$25,Parámetros!$B$25,IF($U67=Parámetros!$A$26,Parámetros!$B$26,IF($U67=Parámetros!$A$27,Parámetros!$B$27)))))))^1.852))/(D77^4.871))*C77</f>
        <v>3.3032031967467441</v>
      </c>
      <c r="Z77" s="58">
        <f t="shared" si="50"/>
        <v>2028</v>
      </c>
      <c r="AA77" s="79"/>
      <c r="AB77" s="79"/>
      <c r="AC77" s="79"/>
      <c r="AD77" s="79"/>
      <c r="AE77" s="79"/>
      <c r="AF77" s="73"/>
      <c r="AG77" s="79"/>
      <c r="AH77" s="79"/>
      <c r="AI77" s="79"/>
      <c r="AK77" s="79">
        <f t="shared" si="51"/>
        <v>530</v>
      </c>
      <c r="AL77" s="75">
        <f>((1.22*(10^10)*((AK77/IF($U$67=Parámetros!$A$22,Parámetros!$B$22,IF($U$67=Parámetros!$A$23,Parámetros!$B$23,IF($U$67=Parámetros!$A$24,Parámetros!$B$24,IF($U$67=Parámetros!$A$25,Parámetros!$B$25,IF($U$67=Parámetros!$A$26,Parámetros!$B$26,IF($U$67=Parámetros!$A$27,Parámetros!$B$27)))))))^1.852))/(D77^4.871))*C77</f>
        <v>1.3825694148736096</v>
      </c>
      <c r="AM77" s="75">
        <f>((1.22*(10^10)*((AK77/IF($U$38=Parámetros!$A$22,Parámetros!$B$22,IF($U$38=Parámetros!$A$23,Parámetros!$B$23,IF($U$38=Parámetros!$A$24,Parámetros!$B$24,IF($U$38=Parámetros!$A$25,Parámetros!$B$25,IF($U$38=Parámetros!$A$26,Parámetros!$B$26,IF($U$38=Parámetros!$A$27,Parámetros!$B$27)))))))^1.852))/(D48^4.871))*C48</f>
        <v>2.8714903231990352</v>
      </c>
    </row>
    <row r="78" spans="2:39" x14ac:dyDescent="0.3">
      <c r="B78" s="58">
        <f t="shared" si="44"/>
        <v>2029</v>
      </c>
      <c r="C78" s="56">
        <f t="shared" si="45"/>
        <v>286</v>
      </c>
      <c r="D78" s="56">
        <f t="shared" si="46"/>
        <v>600</v>
      </c>
      <c r="E78" s="73">
        <f t="shared" si="47"/>
        <v>91.4</v>
      </c>
      <c r="F78" s="56">
        <f t="shared" si="33"/>
        <v>530</v>
      </c>
      <c r="G78" s="73">
        <f t="shared" si="34"/>
        <v>94.703203196746756</v>
      </c>
      <c r="I78" s="58">
        <f t="shared" si="48"/>
        <v>2029</v>
      </c>
      <c r="J78" s="56">
        <f t="shared" si="35"/>
        <v>530</v>
      </c>
      <c r="K78" s="73">
        <f t="shared" si="49"/>
        <v>98.5</v>
      </c>
      <c r="L78" s="56">
        <f t="shared" si="36"/>
        <v>848.23001646924422</v>
      </c>
      <c r="M78" s="56">
        <f t="shared" si="37"/>
        <v>515.32441899807623</v>
      </c>
      <c r="N78" s="73">
        <f t="shared" si="38"/>
        <v>94.703203196746756</v>
      </c>
      <c r="O78" s="79">
        <f t="shared" si="39"/>
        <v>14.675581001923774</v>
      </c>
      <c r="P78" s="81">
        <f t="shared" si="40"/>
        <v>3.796796803253244</v>
      </c>
      <c r="Q78" s="79">
        <f t="shared" si="41"/>
        <v>318.23001646924422</v>
      </c>
      <c r="T78" s="75">
        <f t="shared" si="42"/>
        <v>1.8744915519712118</v>
      </c>
      <c r="U78" s="79">
        <f t="shared" si="43"/>
        <v>848.23001646924422</v>
      </c>
      <c r="V78" s="75">
        <f>((1.22*(10^10)*((U78/IF($U67=Parámetros!$A$22,Parámetros!$B$22,IF($U67=Parámetros!$A$23,Parámetros!$B$23,IF($U67=Parámetros!$A$24,Parámetros!$B$24,IF($U67=Parámetros!$A$25,Parámetros!$B$25,IF($U67=Parámetros!$A$26,Parámetros!$B$26,IF($U67=Parámetros!$A$27,Parámetros!$B$27)))))))^1.852))/(D78^4.871))*C78</f>
        <v>3.3032031967467441</v>
      </c>
      <c r="Z78" s="58">
        <f t="shared" si="50"/>
        <v>2029</v>
      </c>
      <c r="AA78" s="79"/>
      <c r="AB78" s="79"/>
      <c r="AC78" s="79"/>
      <c r="AD78" s="79"/>
      <c r="AE78" s="79"/>
      <c r="AF78" s="73"/>
      <c r="AG78" s="79"/>
      <c r="AH78" s="79"/>
      <c r="AI78" s="79"/>
      <c r="AK78" s="79">
        <f t="shared" si="51"/>
        <v>530</v>
      </c>
      <c r="AL78" s="75">
        <f>((1.22*(10^10)*((AK78/IF($U$67=Parámetros!$A$22,Parámetros!$B$22,IF($U$67=Parámetros!$A$23,Parámetros!$B$23,IF($U$67=Parámetros!$A$24,Parámetros!$B$24,IF($U$67=Parámetros!$A$25,Parámetros!$B$25,IF($U$67=Parámetros!$A$26,Parámetros!$B$26,IF($U$67=Parámetros!$A$27,Parámetros!$B$27)))))))^1.852))/(D78^4.871))*C78</f>
        <v>1.3825694148736096</v>
      </c>
      <c r="AM78" s="75">
        <f>((1.22*(10^10)*((AK78/IF($U$38=Parámetros!$A$22,Parámetros!$B$22,IF($U$38=Parámetros!$A$23,Parámetros!$B$23,IF($U$38=Parámetros!$A$24,Parámetros!$B$24,IF($U$38=Parámetros!$A$25,Parámetros!$B$25,IF($U$38=Parámetros!$A$26,Parámetros!$B$26,IF($U$38=Parámetros!$A$27,Parámetros!$B$27)))))))^1.852))/(D49^4.871))*C49</f>
        <v>2.8714903231990352</v>
      </c>
    </row>
    <row r="79" spans="2:39" x14ac:dyDescent="0.3">
      <c r="B79" s="58">
        <f t="shared" si="44"/>
        <v>2030</v>
      </c>
      <c r="C79" s="56">
        <f t="shared" si="45"/>
        <v>286</v>
      </c>
      <c r="D79" s="56">
        <f t="shared" si="46"/>
        <v>600</v>
      </c>
      <c r="E79" s="73">
        <f t="shared" si="47"/>
        <v>91.4</v>
      </c>
      <c r="F79" s="56">
        <f t="shared" si="33"/>
        <v>530</v>
      </c>
      <c r="G79" s="73">
        <f t="shared" si="34"/>
        <v>94.703203196746756</v>
      </c>
      <c r="I79" s="58">
        <f t="shared" si="48"/>
        <v>2030</v>
      </c>
      <c r="J79" s="56">
        <f t="shared" si="35"/>
        <v>530</v>
      </c>
      <c r="K79" s="73">
        <f t="shared" si="49"/>
        <v>98.5</v>
      </c>
      <c r="L79" s="56">
        <f t="shared" si="36"/>
        <v>848.23001646924422</v>
      </c>
      <c r="M79" s="56">
        <f t="shared" si="37"/>
        <v>526.73958132869484</v>
      </c>
      <c r="N79" s="73">
        <f t="shared" si="38"/>
        <v>94.703203196746756</v>
      </c>
      <c r="O79" s="79">
        <f t="shared" si="39"/>
        <v>3.2604186713051604</v>
      </c>
      <c r="P79" s="81">
        <f t="shared" si="40"/>
        <v>3.796796803253244</v>
      </c>
      <c r="Q79" s="79">
        <f t="shared" si="41"/>
        <v>318.23001646924422</v>
      </c>
      <c r="T79" s="75">
        <f t="shared" si="42"/>
        <v>1.8744915519712118</v>
      </c>
      <c r="U79" s="79">
        <f t="shared" si="43"/>
        <v>848.23001646924422</v>
      </c>
      <c r="V79" s="75">
        <f>((1.22*(10^10)*((U79/IF($U67=Parámetros!$A$22,Parámetros!$B$22,IF($U67=Parámetros!$A$23,Parámetros!$B$23,IF($U67=Parámetros!$A$24,Parámetros!$B$24,IF($U67=Parámetros!$A$25,Parámetros!$B$25,IF($U67=Parámetros!$A$26,Parámetros!$B$26,IF($U67=Parámetros!$A$27,Parámetros!$B$27)))))))^1.852))/(D79^4.871))*C79</f>
        <v>3.3032031967467441</v>
      </c>
      <c r="Z79" s="58">
        <f t="shared" si="50"/>
        <v>2030</v>
      </c>
      <c r="AA79" s="79"/>
      <c r="AB79" s="79"/>
      <c r="AC79" s="79"/>
      <c r="AD79" s="79"/>
      <c r="AE79" s="79"/>
      <c r="AF79" s="73"/>
      <c r="AG79" s="79"/>
      <c r="AH79" s="79"/>
      <c r="AI79" s="79"/>
      <c r="AK79" s="79">
        <f t="shared" si="51"/>
        <v>530</v>
      </c>
      <c r="AL79" s="75">
        <f>((1.22*(10^10)*((AK79/IF($U$67=Parámetros!$A$22,Parámetros!$B$22,IF($U$67=Parámetros!$A$23,Parámetros!$B$23,IF($U$67=Parámetros!$A$24,Parámetros!$B$24,IF($U$67=Parámetros!$A$25,Parámetros!$B$25,IF($U$67=Parámetros!$A$26,Parámetros!$B$26,IF($U$67=Parámetros!$A$27,Parámetros!$B$27)))))))^1.852))/(D79^4.871))*C79</f>
        <v>1.3825694148736096</v>
      </c>
      <c r="AM79" s="75">
        <f>((1.22*(10^10)*((AK79/IF($U$38=Parámetros!$A$22,Parámetros!$B$22,IF($U$38=Parámetros!$A$23,Parámetros!$B$23,IF($U$38=Parámetros!$A$24,Parámetros!$B$24,IF($U$38=Parámetros!$A$25,Parámetros!$B$25,IF($U$38=Parámetros!$A$26,Parámetros!$B$26,IF($U$38=Parámetros!$A$27,Parámetros!$B$27)))))))^1.852))/(D50^4.871))*C50</f>
        <v>2.8714903231990352</v>
      </c>
    </row>
    <row r="80" spans="2:39" x14ac:dyDescent="0.3">
      <c r="B80" s="58">
        <f t="shared" si="44"/>
        <v>2031</v>
      </c>
      <c r="C80" s="56">
        <f t="shared" si="45"/>
        <v>286</v>
      </c>
      <c r="D80" s="56">
        <f t="shared" si="46"/>
        <v>600</v>
      </c>
      <c r="E80" s="73">
        <f t="shared" si="47"/>
        <v>91.4</v>
      </c>
      <c r="F80" s="56">
        <f t="shared" si="33"/>
        <v>530</v>
      </c>
      <c r="G80" s="73">
        <f t="shared" si="34"/>
        <v>94.703203196746756</v>
      </c>
      <c r="I80" s="58">
        <f t="shared" si="48"/>
        <v>2031</v>
      </c>
      <c r="J80" s="56">
        <f t="shared" si="35"/>
        <v>530</v>
      </c>
      <c r="K80" s="73">
        <f t="shared" si="49"/>
        <v>98.5</v>
      </c>
      <c r="L80" s="56">
        <f t="shared" si="36"/>
        <v>848.23001646924422</v>
      </c>
      <c r="M80" s="56">
        <f t="shared" si="37"/>
        <v>538.26215553087502</v>
      </c>
      <c r="N80" s="73">
        <f t="shared" si="38"/>
        <v>94.703203196746756</v>
      </c>
      <c r="O80" s="79">
        <f t="shared" si="39"/>
        <v>-8.2621555308750203</v>
      </c>
      <c r="P80" s="81">
        <f t="shared" si="40"/>
        <v>3.796796803253244</v>
      </c>
      <c r="Q80" s="79">
        <f t="shared" si="41"/>
        <v>318.23001646924422</v>
      </c>
      <c r="T80" s="75">
        <f t="shared" si="42"/>
        <v>1.8744915519712118</v>
      </c>
      <c r="U80" s="79">
        <f t="shared" si="43"/>
        <v>848.23001646924422</v>
      </c>
      <c r="V80" s="75">
        <f>((1.22*(10^10)*((U80/IF($U67=Parámetros!$A$22,Parámetros!$B$22,IF($U67=Parámetros!$A$23,Parámetros!$B$23,IF($U67=Parámetros!$A$24,Parámetros!$B$24,IF($U67=Parámetros!$A$25,Parámetros!$B$25,IF($U67=Parámetros!$A$26,Parámetros!$B$26,IF($U67=Parámetros!$A$27,Parámetros!$B$27)))))))^1.852))/(D80^4.871))*C80</f>
        <v>3.3032031967467441</v>
      </c>
      <c r="Z80" s="58">
        <f t="shared" si="50"/>
        <v>2031</v>
      </c>
      <c r="AA80" s="79">
        <f t="shared" ref="AA80:AA83" si="52">-IF(O80&lt;0,O80,"--")</f>
        <v>8.2621555308750203</v>
      </c>
      <c r="AB80" s="79"/>
      <c r="AC80" s="79"/>
      <c r="AD80" s="79"/>
      <c r="AE80" s="79">
        <v>80</v>
      </c>
      <c r="AF80" s="73"/>
      <c r="AG80" s="79">
        <f t="shared" ref="AG80:AG83" si="53">$AE$80-AA80</f>
        <v>71.73784446912498</v>
      </c>
      <c r="AH80" s="79"/>
      <c r="AI80" s="79"/>
      <c r="AK80" s="79">
        <f t="shared" si="51"/>
        <v>610</v>
      </c>
      <c r="AL80" s="75">
        <f>((1.22*(10^10)*((AK80/IF($U$67=Parámetros!$A$22,Parámetros!$B$22,IF($U$67=Parámetros!$A$23,Parámetros!$B$23,IF($U$67=Parámetros!$A$24,Parámetros!$B$24,IF($U$67=Parámetros!$A$25,Parámetros!$B$25,IF($U$67=Parámetros!$A$26,Parámetros!$B$26,IF($U$67=Parámetros!$A$27,Parámetros!$B$27)))))))^1.852))/(D80^4.871))*C80</f>
        <v>1.7937375063093484</v>
      </c>
      <c r="AM80" s="75">
        <f>((1.22*(10^10)*((AK80/IF($U$38=Parámetros!$A$22,Parámetros!$B$22,IF($U$38=Parámetros!$A$23,Parámetros!$B$23,IF($U$38=Parámetros!$A$24,Parámetros!$B$24,IF($U$38=Parámetros!$A$25,Parámetros!$B$25,IF($U$38=Parámetros!$A$26,Parámetros!$B$26,IF($U$38=Parámetros!$A$27,Parámetros!$B$27)))))))^1.852))/(D51^4.871))*C51</f>
        <v>3.7254548207963389</v>
      </c>
    </row>
    <row r="81" spans="2:39" x14ac:dyDescent="0.3">
      <c r="B81" s="58">
        <f t="shared" si="44"/>
        <v>2032</v>
      </c>
      <c r="C81" s="56">
        <f t="shared" si="45"/>
        <v>286</v>
      </c>
      <c r="D81" s="56">
        <f t="shared" si="46"/>
        <v>600</v>
      </c>
      <c r="E81" s="73">
        <f t="shared" si="47"/>
        <v>91.4</v>
      </c>
      <c r="F81" s="56">
        <f t="shared" si="33"/>
        <v>530</v>
      </c>
      <c r="G81" s="73">
        <f t="shared" si="34"/>
        <v>94.703203196746756</v>
      </c>
      <c r="I81" s="58">
        <f t="shared" si="48"/>
        <v>2032</v>
      </c>
      <c r="J81" s="56">
        <f t="shared" si="35"/>
        <v>530</v>
      </c>
      <c r="K81" s="73">
        <f t="shared" si="49"/>
        <v>98.5</v>
      </c>
      <c r="L81" s="56">
        <f t="shared" si="36"/>
        <v>848.23001646924422</v>
      </c>
      <c r="M81" s="56">
        <f t="shared" si="37"/>
        <v>549.93523973507081</v>
      </c>
      <c r="N81" s="73">
        <f t="shared" si="38"/>
        <v>94.703203196746756</v>
      </c>
      <c r="O81" s="79">
        <f t="shared" si="39"/>
        <v>-19.935239735070809</v>
      </c>
      <c r="P81" s="81">
        <f t="shared" si="40"/>
        <v>3.796796803253244</v>
      </c>
      <c r="Q81" s="79">
        <f t="shared" si="41"/>
        <v>318.23001646924422</v>
      </c>
      <c r="T81" s="75">
        <f t="shared" si="42"/>
        <v>1.8744915519712118</v>
      </c>
      <c r="U81" s="79">
        <f t="shared" si="43"/>
        <v>848.23001646924422</v>
      </c>
      <c r="V81" s="75">
        <f>((1.22*(10^10)*((U81/IF($U67=Parámetros!$A$22,Parámetros!$B$22,IF($U67=Parámetros!$A$23,Parámetros!$B$23,IF($U67=Parámetros!$A$24,Parámetros!$B$24,IF($U67=Parámetros!$A$25,Parámetros!$B$25,IF($U67=Parámetros!$A$26,Parámetros!$B$26,IF($U67=Parámetros!$A$27,Parámetros!$B$27)))))))^1.852))/(D81^4.871))*C81</f>
        <v>3.3032031967467441</v>
      </c>
      <c r="Z81" s="58">
        <f t="shared" si="50"/>
        <v>2032</v>
      </c>
      <c r="AA81" s="79">
        <f t="shared" si="52"/>
        <v>19.935239735070809</v>
      </c>
      <c r="AB81" s="79"/>
      <c r="AC81" s="79"/>
      <c r="AD81" s="79"/>
      <c r="AE81" s="79"/>
      <c r="AF81" s="73"/>
      <c r="AG81" s="79">
        <f t="shared" si="53"/>
        <v>60.064760264929191</v>
      </c>
      <c r="AH81" s="79"/>
      <c r="AI81" s="79"/>
      <c r="AK81" s="79">
        <f t="shared" si="51"/>
        <v>610</v>
      </c>
      <c r="AL81" s="75">
        <f>((1.22*(10^10)*((AK81/IF($U$67=Parámetros!$A$22,Parámetros!$B$22,IF($U$67=Parámetros!$A$23,Parámetros!$B$23,IF($U$67=Parámetros!$A$24,Parámetros!$B$24,IF($U$67=Parámetros!$A$25,Parámetros!$B$25,IF($U$67=Parámetros!$A$26,Parámetros!$B$26,IF($U$67=Parámetros!$A$27,Parámetros!$B$27)))))))^1.852))/(D81^4.871))*C81</f>
        <v>1.7937375063093484</v>
      </c>
      <c r="AM81" s="75">
        <f>((1.22*(10^10)*((AK81/IF($U$38=Parámetros!$A$22,Parámetros!$B$22,IF($U$38=Parámetros!$A$23,Parámetros!$B$23,IF($U$38=Parámetros!$A$24,Parámetros!$B$24,IF($U$38=Parámetros!$A$25,Parámetros!$B$25,IF($U$38=Parámetros!$A$26,Parámetros!$B$26,IF($U$38=Parámetros!$A$27,Parámetros!$B$27)))))))^1.852))/(D52^4.871))*C52</f>
        <v>3.7254548207963389</v>
      </c>
    </row>
    <row r="82" spans="2:39" x14ac:dyDescent="0.3">
      <c r="B82" s="58">
        <f t="shared" si="44"/>
        <v>2033</v>
      </c>
      <c r="C82" s="56">
        <f t="shared" si="45"/>
        <v>286</v>
      </c>
      <c r="D82" s="56">
        <f t="shared" si="46"/>
        <v>600</v>
      </c>
      <c r="E82" s="73">
        <f t="shared" si="47"/>
        <v>91.4</v>
      </c>
      <c r="F82" s="56">
        <f t="shared" si="33"/>
        <v>530</v>
      </c>
      <c r="G82" s="73">
        <f t="shared" si="34"/>
        <v>94.703203196746756</v>
      </c>
      <c r="I82" s="58">
        <f t="shared" si="48"/>
        <v>2033</v>
      </c>
      <c r="J82" s="56">
        <f t="shared" si="35"/>
        <v>530</v>
      </c>
      <c r="K82" s="73">
        <f t="shared" si="49"/>
        <v>98.5</v>
      </c>
      <c r="L82" s="56">
        <f t="shared" si="36"/>
        <v>848.23001646924422</v>
      </c>
      <c r="M82" s="56">
        <f t="shared" si="37"/>
        <v>561.6503820398683</v>
      </c>
      <c r="N82" s="73">
        <f t="shared" si="38"/>
        <v>94.703203196746756</v>
      </c>
      <c r="O82" s="79">
        <f t="shared" si="39"/>
        <v>-31.650382039868305</v>
      </c>
      <c r="P82" s="81">
        <f t="shared" si="40"/>
        <v>3.796796803253244</v>
      </c>
      <c r="Q82" s="79">
        <f t="shared" si="41"/>
        <v>318.23001646924422</v>
      </c>
      <c r="T82" s="75">
        <f t="shared" si="42"/>
        <v>1.8744915519712118</v>
      </c>
      <c r="U82" s="79">
        <f t="shared" si="43"/>
        <v>848.23001646924422</v>
      </c>
      <c r="V82" s="75">
        <f>((1.22*(10^10)*((U82/IF($U67=Parámetros!$A$22,Parámetros!$B$22,IF($U67=Parámetros!$A$23,Parámetros!$B$23,IF($U67=Parámetros!$A$24,Parámetros!$B$24,IF($U67=Parámetros!$A$25,Parámetros!$B$25,IF($U67=Parámetros!$A$26,Parámetros!$B$26,IF($U67=Parámetros!$A$27,Parámetros!$B$27)))))))^1.852))/(D82^4.871))*C82</f>
        <v>3.3032031967467441</v>
      </c>
      <c r="Z82" s="58">
        <f t="shared" si="50"/>
        <v>2033</v>
      </c>
      <c r="AA82" s="79">
        <f t="shared" si="52"/>
        <v>31.650382039868305</v>
      </c>
      <c r="AB82" s="79"/>
      <c r="AC82" s="79"/>
      <c r="AD82" s="79"/>
      <c r="AE82" s="79"/>
      <c r="AF82" s="73"/>
      <c r="AG82" s="79">
        <f t="shared" si="53"/>
        <v>48.349617960131695</v>
      </c>
      <c r="AH82" s="79"/>
      <c r="AI82" s="79"/>
      <c r="AK82" s="79">
        <f t="shared" si="51"/>
        <v>610</v>
      </c>
      <c r="AL82" s="75">
        <f>((1.22*(10^10)*((AK82/IF($U$67=Parámetros!$A$22,Parámetros!$B$22,IF($U$67=Parámetros!$A$23,Parámetros!$B$23,IF($U$67=Parámetros!$A$24,Parámetros!$B$24,IF($U$67=Parámetros!$A$25,Parámetros!$B$25,IF($U$67=Parámetros!$A$26,Parámetros!$B$26,IF($U$67=Parámetros!$A$27,Parámetros!$B$27)))))))^1.852))/(D82^4.871))*C82</f>
        <v>1.7937375063093484</v>
      </c>
      <c r="AM82" s="75">
        <f>((1.22*(10^10)*((AK82/IF($U$38=Parámetros!$A$22,Parámetros!$B$22,IF($U$38=Parámetros!$A$23,Parámetros!$B$23,IF($U$38=Parámetros!$A$24,Parámetros!$B$24,IF($U$38=Parámetros!$A$25,Parámetros!$B$25,IF($U$38=Parámetros!$A$26,Parámetros!$B$26,IF($U$38=Parámetros!$A$27,Parámetros!$B$27)))))))^1.852))/(D53^4.871))*C53</f>
        <v>3.7254548207963389</v>
      </c>
    </row>
    <row r="83" spans="2:39" x14ac:dyDescent="0.3">
      <c r="B83" s="58">
        <f t="shared" si="44"/>
        <v>2034</v>
      </c>
      <c r="C83" s="56">
        <f t="shared" si="45"/>
        <v>286</v>
      </c>
      <c r="D83" s="56">
        <f t="shared" si="46"/>
        <v>600</v>
      </c>
      <c r="E83" s="73">
        <f t="shared" si="47"/>
        <v>91.4</v>
      </c>
      <c r="F83" s="56">
        <f t="shared" si="33"/>
        <v>530</v>
      </c>
      <c r="G83" s="73">
        <f t="shared" si="34"/>
        <v>94.703203196746756</v>
      </c>
      <c r="I83" s="58">
        <f t="shared" si="48"/>
        <v>2034</v>
      </c>
      <c r="J83" s="56">
        <f t="shared" si="35"/>
        <v>530</v>
      </c>
      <c r="K83" s="73">
        <f t="shared" si="49"/>
        <v>98.5</v>
      </c>
      <c r="L83" s="56">
        <f t="shared" si="36"/>
        <v>848.23001646924422</v>
      </c>
      <c r="M83" s="56">
        <f t="shared" si="37"/>
        <v>573.49533899628364</v>
      </c>
      <c r="N83" s="73">
        <f t="shared" si="38"/>
        <v>94.703203196746756</v>
      </c>
      <c r="O83" s="79">
        <f t="shared" si="39"/>
        <v>-43.495338996283635</v>
      </c>
      <c r="P83" s="81">
        <f t="shared" si="40"/>
        <v>3.796796803253244</v>
      </c>
      <c r="Q83" s="79">
        <f t="shared" si="41"/>
        <v>318.23001646924422</v>
      </c>
      <c r="T83" s="75">
        <f t="shared" si="42"/>
        <v>1.8744915519712118</v>
      </c>
      <c r="U83" s="79">
        <f t="shared" si="43"/>
        <v>848.23001646924422</v>
      </c>
      <c r="V83" s="75">
        <f>((1.22*(10^10)*((U83/IF($U67=Parámetros!$A$22,Parámetros!$B$22,IF($U67=Parámetros!$A$23,Parámetros!$B$23,IF($U67=Parámetros!$A$24,Parámetros!$B$24,IF($U67=Parámetros!$A$25,Parámetros!$B$25,IF($U67=Parámetros!$A$26,Parámetros!$B$26,IF($U67=Parámetros!$A$27,Parámetros!$B$27)))))))^1.852))/(D83^4.871))*C83</f>
        <v>3.3032031967467441</v>
      </c>
      <c r="Z83" s="58">
        <f t="shared" si="50"/>
        <v>2034</v>
      </c>
      <c r="AA83" s="79">
        <f t="shared" si="52"/>
        <v>43.495338996283635</v>
      </c>
      <c r="AB83" s="79"/>
      <c r="AC83" s="79"/>
      <c r="AD83" s="79"/>
      <c r="AE83" s="79"/>
      <c r="AF83" s="73"/>
      <c r="AG83" s="79">
        <f t="shared" si="53"/>
        <v>36.504661003716365</v>
      </c>
      <c r="AH83" s="79"/>
      <c r="AI83" s="79"/>
      <c r="AK83" s="79">
        <f t="shared" si="51"/>
        <v>610</v>
      </c>
      <c r="AL83" s="75">
        <f>((1.22*(10^10)*((AK83/IF($U$67=Parámetros!$A$22,Parámetros!$B$22,IF($U$67=Parámetros!$A$23,Parámetros!$B$23,IF($U$67=Parámetros!$A$24,Parámetros!$B$24,IF($U$67=Parámetros!$A$25,Parámetros!$B$25,IF($U$67=Parámetros!$A$26,Parámetros!$B$26,IF($U$67=Parámetros!$A$27,Parámetros!$B$27)))))))^1.852))/(D83^4.871))*C83</f>
        <v>1.7937375063093484</v>
      </c>
      <c r="AM83" s="75">
        <f>((1.22*(10^10)*((AK83/IF($U$38=Parámetros!$A$22,Parámetros!$B$22,IF($U$38=Parámetros!$A$23,Parámetros!$B$23,IF($U$38=Parámetros!$A$24,Parámetros!$B$24,IF($U$38=Parámetros!$A$25,Parámetros!$B$25,IF($U$38=Parámetros!$A$26,Parámetros!$B$26,IF($U$38=Parámetros!$A$27,Parámetros!$B$27)))))))^1.852))/(D54^4.871))*C54</f>
        <v>3.7254548207963389</v>
      </c>
    </row>
    <row r="84" spans="2:39" x14ac:dyDescent="0.3">
      <c r="B84" s="58">
        <f t="shared" si="44"/>
        <v>2035</v>
      </c>
      <c r="C84" s="56">
        <f t="shared" si="45"/>
        <v>286</v>
      </c>
      <c r="D84" s="56">
        <f t="shared" si="46"/>
        <v>600</v>
      </c>
      <c r="E84" s="73">
        <f t="shared" si="47"/>
        <v>91.4</v>
      </c>
      <c r="F84" s="56">
        <f t="shared" si="33"/>
        <v>530</v>
      </c>
      <c r="G84" s="73">
        <f t="shared" si="34"/>
        <v>94.703203196746756</v>
      </c>
      <c r="I84" s="58">
        <f t="shared" si="48"/>
        <v>2035</v>
      </c>
      <c r="J84" s="56">
        <f t="shared" si="35"/>
        <v>530</v>
      </c>
      <c r="K84" s="73">
        <f t="shared" si="49"/>
        <v>98.5</v>
      </c>
      <c r="L84" s="56">
        <f t="shared" si="36"/>
        <v>848.23001646924422</v>
      </c>
      <c r="M84" s="56">
        <f t="shared" si="37"/>
        <v>585.44770782426076</v>
      </c>
      <c r="N84" s="73">
        <f t="shared" si="38"/>
        <v>94.703203196746756</v>
      </c>
      <c r="O84" s="79">
        <f t="shared" si="39"/>
        <v>-55.44770782426076</v>
      </c>
      <c r="P84" s="81">
        <f t="shared" si="40"/>
        <v>3.796796803253244</v>
      </c>
      <c r="Q84" s="79">
        <f t="shared" si="41"/>
        <v>318.23001646924422</v>
      </c>
      <c r="T84" s="75">
        <f t="shared" si="42"/>
        <v>1.8744915519712118</v>
      </c>
      <c r="U84" s="79">
        <f t="shared" si="43"/>
        <v>848.23001646924422</v>
      </c>
      <c r="V84" s="75">
        <f>((1.22*(10^10)*((U84/IF($U67=Parámetros!$A$22,Parámetros!$B$22,IF($U67=Parámetros!$A$23,Parámetros!$B$23,IF($U67=Parámetros!$A$24,Parámetros!$B$24,IF($U67=Parámetros!$A$25,Parámetros!$B$25,IF($U67=Parámetros!$A$26,Parámetros!$B$26,IF($U67=Parámetros!$A$27,Parámetros!$B$27)))))))^1.852))/(D84^4.871))*C84</f>
        <v>3.3032031967467441</v>
      </c>
      <c r="Z84" s="58">
        <f t="shared" si="50"/>
        <v>2035</v>
      </c>
      <c r="AA84" s="79">
        <f>-IF(O84&lt;0,O84,"--")</f>
        <v>55.44770782426076</v>
      </c>
      <c r="AB84" s="79"/>
      <c r="AC84" s="79"/>
      <c r="AD84" s="79"/>
      <c r="AE84" s="79"/>
      <c r="AF84" s="73"/>
      <c r="AG84" s="79">
        <f>$AE$80-AA84</f>
        <v>24.55229217573924</v>
      </c>
      <c r="AH84" s="79"/>
      <c r="AI84" s="79"/>
      <c r="AK84" s="79">
        <f t="shared" si="51"/>
        <v>610</v>
      </c>
      <c r="AL84" s="75">
        <f>((1.22*(10^10)*((AK84/IF($U$67=Parámetros!$A$22,Parámetros!$B$22,IF($U$67=Parámetros!$A$23,Parámetros!$B$23,IF($U$67=Parámetros!$A$24,Parámetros!$B$24,IF($U$67=Parámetros!$A$25,Parámetros!$B$25,IF($U$67=Parámetros!$A$26,Parámetros!$B$26,IF($U$67=Parámetros!$A$27,Parámetros!$B$27)))))))^1.852))/(D84^4.871))*C84</f>
        <v>1.7937375063093484</v>
      </c>
      <c r="AM84" s="75">
        <f>((1.22*(10^10)*((AK84/IF($U$38=Parámetros!$A$22,Parámetros!$B$22,IF($U$38=Parámetros!$A$23,Parámetros!$B$23,IF($U$38=Parámetros!$A$24,Parámetros!$B$24,IF($U$38=Parámetros!$A$25,Parámetros!$B$25,IF($U$38=Parámetros!$A$26,Parámetros!$B$26,IF($U$38=Parámetros!$A$27,Parámetros!$B$27)))))))^1.852))/(D55^4.871))*C55</f>
        <v>3.7254548207963389</v>
      </c>
    </row>
    <row r="85" spans="2:39" x14ac:dyDescent="0.3">
      <c r="B85" s="58">
        <f t="shared" si="44"/>
        <v>2036</v>
      </c>
      <c r="C85" s="56">
        <f t="shared" si="45"/>
        <v>286</v>
      </c>
      <c r="D85" s="56">
        <f t="shared" si="46"/>
        <v>600</v>
      </c>
      <c r="E85" s="73">
        <f t="shared" si="47"/>
        <v>91.4</v>
      </c>
      <c r="F85" s="56">
        <f t="shared" si="33"/>
        <v>530</v>
      </c>
      <c r="G85" s="73">
        <f t="shared" si="34"/>
        <v>94.703203196746756</v>
      </c>
      <c r="I85" s="58">
        <f t="shared" si="48"/>
        <v>2036</v>
      </c>
      <c r="J85" s="56">
        <f t="shared" si="35"/>
        <v>530</v>
      </c>
      <c r="K85" s="73">
        <f t="shared" si="49"/>
        <v>98.5</v>
      </c>
      <c r="L85" s="56">
        <f t="shared" si="36"/>
        <v>848.23001646924422</v>
      </c>
      <c r="M85" s="56">
        <f t="shared" si="37"/>
        <v>597.55250320383016</v>
      </c>
      <c r="N85" s="73">
        <f t="shared" si="38"/>
        <v>94.703203196746756</v>
      </c>
      <c r="O85" s="79">
        <f t="shared" si="39"/>
        <v>-67.552503203830156</v>
      </c>
      <c r="P85" s="81">
        <f t="shared" si="40"/>
        <v>3.796796803253244</v>
      </c>
      <c r="Q85" s="79">
        <f t="shared" si="41"/>
        <v>318.23001646924422</v>
      </c>
      <c r="T85" s="75">
        <f t="shared" si="42"/>
        <v>1.8744915519712118</v>
      </c>
      <c r="U85" s="79">
        <f t="shared" si="43"/>
        <v>848.23001646924422</v>
      </c>
      <c r="V85" s="75">
        <f>((1.22*(10^10)*((U85/IF($U67=Parámetros!$A$22,Parámetros!$B$22,IF($U67=Parámetros!$A$23,Parámetros!$B$23,IF($U67=Parámetros!$A$24,Parámetros!$B$24,IF($U67=Parámetros!$A$25,Parámetros!$B$25,IF($U67=Parámetros!$A$26,Parámetros!$B$26,IF($U67=Parámetros!$A$27,Parámetros!$B$27)))))))^1.852))/(D85^4.871))*C85</f>
        <v>3.3032031967467441</v>
      </c>
      <c r="Z85" s="58">
        <f t="shared" si="50"/>
        <v>2036</v>
      </c>
      <c r="AA85" s="79">
        <f t="shared" ref="AA85:AA86" si="54">-IF(O85&lt;0,O85,"--")</f>
        <v>67.552503203830156</v>
      </c>
      <c r="AB85" s="79"/>
      <c r="AC85" s="79"/>
      <c r="AD85" s="79"/>
      <c r="AE85" s="79"/>
      <c r="AF85" s="73"/>
      <c r="AG85" s="79">
        <f t="shared" ref="AG85:AG86" si="55">$AE$80-AA85</f>
        <v>12.447496796169844</v>
      </c>
      <c r="AH85" s="79"/>
      <c r="AI85" s="79"/>
      <c r="AK85" s="79">
        <f t="shared" si="51"/>
        <v>610</v>
      </c>
      <c r="AL85" s="75">
        <f>((1.22*(10^10)*((AK85/IF($U$67=Parámetros!$A$22,Parámetros!$B$22,IF($U$67=Parámetros!$A$23,Parámetros!$B$23,IF($U$67=Parámetros!$A$24,Parámetros!$B$24,IF($U$67=Parámetros!$A$25,Parámetros!$B$25,IF($U$67=Parámetros!$A$26,Parámetros!$B$26,IF($U$67=Parámetros!$A$27,Parámetros!$B$27)))))))^1.852))/(D85^4.871))*C85</f>
        <v>1.7937375063093484</v>
      </c>
      <c r="AM85" s="75">
        <f>((1.22*(10^10)*((AK85/IF($U$38=Parámetros!$A$22,Parámetros!$B$22,IF($U$38=Parámetros!$A$23,Parámetros!$B$23,IF($U$38=Parámetros!$A$24,Parámetros!$B$24,IF($U$38=Parámetros!$A$25,Parámetros!$B$25,IF($U$38=Parámetros!$A$26,Parámetros!$B$26,IF($U$38=Parámetros!$A$27,Parámetros!$B$27)))))))^1.852))/(D56^4.871))*C56</f>
        <v>3.7254548207963389</v>
      </c>
    </row>
    <row r="86" spans="2:39" x14ac:dyDescent="0.3">
      <c r="B86" s="59">
        <f t="shared" si="44"/>
        <v>2037</v>
      </c>
      <c r="C86" s="57">
        <f t="shared" si="45"/>
        <v>286</v>
      </c>
      <c r="D86" s="57">
        <f t="shared" si="46"/>
        <v>600</v>
      </c>
      <c r="E86" s="74">
        <f t="shared" si="47"/>
        <v>91.4</v>
      </c>
      <c r="F86" s="57">
        <f t="shared" si="33"/>
        <v>530</v>
      </c>
      <c r="G86" s="74">
        <f t="shared" si="34"/>
        <v>94.703203196746756</v>
      </c>
      <c r="I86" s="59">
        <f t="shared" si="48"/>
        <v>2037</v>
      </c>
      <c r="J86" s="57">
        <f t="shared" si="35"/>
        <v>530</v>
      </c>
      <c r="K86" s="74">
        <f t="shared" si="49"/>
        <v>98.5</v>
      </c>
      <c r="L86" s="57">
        <f t="shared" si="36"/>
        <v>848.23001646924422</v>
      </c>
      <c r="M86" s="57">
        <f t="shared" si="37"/>
        <v>609.69611214304814</v>
      </c>
      <c r="N86" s="74">
        <f t="shared" si="38"/>
        <v>94.703203196746756</v>
      </c>
      <c r="O86" s="80">
        <f t="shared" si="39"/>
        <v>-79.69611214304814</v>
      </c>
      <c r="P86" s="82">
        <f t="shared" si="40"/>
        <v>3.796796803253244</v>
      </c>
      <c r="Q86" s="80">
        <f t="shared" si="41"/>
        <v>318.23001646924422</v>
      </c>
      <c r="T86" s="76">
        <f t="shared" si="42"/>
        <v>1.8744915519712118</v>
      </c>
      <c r="U86" s="80">
        <f t="shared" si="43"/>
        <v>848.23001646924422</v>
      </c>
      <c r="V86" s="76">
        <f>((1.22*(10^10)*((U86/IF($U67=Parámetros!$A$22,Parámetros!$B$22,IF($U67=Parámetros!$A$23,Parámetros!$B$23,IF($U67=Parámetros!$A$24,Parámetros!$B$24,IF($U67=Parámetros!$A$25,Parámetros!$B$25,IF($U67=Parámetros!$A$26,Parámetros!$B$26,IF($U67=Parámetros!$A$27,Parámetros!$B$27)))))))^1.852))/(D86^4.871))*C86</f>
        <v>3.3032031967467441</v>
      </c>
      <c r="Z86" s="59">
        <f t="shared" si="50"/>
        <v>2037</v>
      </c>
      <c r="AA86" s="80">
        <f t="shared" si="54"/>
        <v>79.69611214304814</v>
      </c>
      <c r="AB86" s="80"/>
      <c r="AC86" s="80"/>
      <c r="AD86" s="80"/>
      <c r="AE86" s="80"/>
      <c r="AF86" s="74"/>
      <c r="AG86" s="80">
        <f t="shared" si="55"/>
        <v>0.30388785695186016</v>
      </c>
      <c r="AH86" s="80"/>
      <c r="AI86" s="80"/>
      <c r="AK86" s="80">
        <f t="shared" si="51"/>
        <v>610</v>
      </c>
      <c r="AL86" s="76">
        <f>((1.22*(10^10)*((AK86/IF($U$67=Parámetros!$A$22,Parámetros!$B$22,IF($U$67=Parámetros!$A$23,Parámetros!$B$23,IF($U$67=Parámetros!$A$24,Parámetros!$B$24,IF($U$67=Parámetros!$A$25,Parámetros!$B$25,IF($U$67=Parámetros!$A$26,Parámetros!$B$26,IF($U$67=Parámetros!$A$27,Parámetros!$B$27)))))))^1.852))/(D86^4.871))*C86</f>
        <v>1.7937375063093484</v>
      </c>
      <c r="AM86" s="76">
        <f>((1.22*(10^10)*((AK86/IF($U$38=Parámetros!$A$22,Parámetros!$B$22,IF($U$38=Parámetros!$A$23,Parámetros!$B$23,IF($U$38=Parámetros!$A$24,Parámetros!$B$24,IF($U$38=Parámetros!$A$25,Parámetros!$B$25,IF($U$38=Parámetros!$A$26,Parámetros!$B$26,IF($U$38=Parámetros!$A$27,Parámetros!$B$27)))))))^1.852))/(D57^4.871))*C57</f>
        <v>3.7254548207963389</v>
      </c>
    </row>
    <row r="88" spans="2:39" x14ac:dyDescent="0.3">
      <c r="J88" s="178"/>
      <c r="M88" s="178"/>
    </row>
  </sheetData>
  <mergeCells count="46">
    <mergeCell ref="I5:Q5"/>
    <mergeCell ref="B5:G5"/>
    <mergeCell ref="M11:N11"/>
    <mergeCell ref="C11:G11"/>
    <mergeCell ref="B11:B12"/>
    <mergeCell ref="I11:I12"/>
    <mergeCell ref="J11:K11"/>
    <mergeCell ref="L11:L12"/>
    <mergeCell ref="I8:Q8"/>
    <mergeCell ref="T11:T12"/>
    <mergeCell ref="V11:V12"/>
    <mergeCell ref="B34:G34"/>
    <mergeCell ref="I34:Q34"/>
    <mergeCell ref="O11:P11"/>
    <mergeCell ref="Q11:Q12"/>
    <mergeCell ref="B40:B41"/>
    <mergeCell ref="C40:G40"/>
    <mergeCell ref="I40:I41"/>
    <mergeCell ref="J40:K40"/>
    <mergeCell ref="L40:L41"/>
    <mergeCell ref="M40:N40"/>
    <mergeCell ref="O40:P40"/>
    <mergeCell ref="Q40:Q41"/>
    <mergeCell ref="T40:T41"/>
    <mergeCell ref="V40:V41"/>
    <mergeCell ref="T69:T70"/>
    <mergeCell ref="V69:V70"/>
    <mergeCell ref="B63:G63"/>
    <mergeCell ref="I63:Q63"/>
    <mergeCell ref="B69:B70"/>
    <mergeCell ref="C69:G69"/>
    <mergeCell ref="I69:I70"/>
    <mergeCell ref="J69:K69"/>
    <mergeCell ref="L69:L70"/>
    <mergeCell ref="M69:N69"/>
    <mergeCell ref="O69:P69"/>
    <mergeCell ref="Q69:Q70"/>
    <mergeCell ref="AL69:AM69"/>
    <mergeCell ref="AG69:AH69"/>
    <mergeCell ref="AI69:AI70"/>
    <mergeCell ref="Z63:AI63"/>
    <mergeCell ref="AC69:AC70"/>
    <mergeCell ref="Z69:Z70"/>
    <mergeCell ref="AA69:AB69"/>
    <mergeCell ref="AD69:AD70"/>
    <mergeCell ref="AE69:AF69"/>
  </mergeCells>
  <conditionalFormatting sqref="O42:O57">
    <cfRule type="cellIs" dxfId="51" priority="16" operator="lessThan">
      <formula>0</formula>
    </cfRule>
  </conditionalFormatting>
  <conditionalFormatting sqref="O71:O86">
    <cfRule type="cellIs" dxfId="50" priority="15" operator="lessThan">
      <formula>0</formula>
    </cfRule>
  </conditionalFormatting>
  <conditionalFormatting sqref="Q42:Q57">
    <cfRule type="cellIs" dxfId="49" priority="14" operator="lessThan">
      <formula>0</formula>
    </cfRule>
  </conditionalFormatting>
  <conditionalFormatting sqref="Q71:Q86">
    <cfRule type="cellIs" dxfId="48" priority="13" operator="lessThan">
      <formula>0</formula>
    </cfRule>
  </conditionalFormatting>
  <conditionalFormatting sqref="AA71:AA86">
    <cfRule type="cellIs" dxfId="47" priority="10" operator="lessThan">
      <formula>0</formula>
    </cfRule>
  </conditionalFormatting>
  <conditionalFormatting sqref="AB71:AC71">
    <cfRule type="cellIs" dxfId="46" priority="7" operator="lessThan">
      <formula>0</formula>
    </cfRule>
  </conditionalFormatting>
  <conditionalFormatting sqref="AD71:AE86">
    <cfRule type="cellIs" dxfId="45" priority="4" operator="lessThan">
      <formula>0</formula>
    </cfRule>
  </conditionalFormatting>
  <conditionalFormatting sqref="AG71:AG86">
    <cfRule type="cellIs" dxfId="44" priority="12" operator="lessThan">
      <formula>0</formula>
    </cfRule>
  </conditionalFormatting>
  <conditionalFormatting sqref="AI71:AI86">
    <cfRule type="cellIs" dxfId="43" priority="11" operator="lessThan">
      <formula>0</formula>
    </cfRule>
  </conditionalFormatting>
  <conditionalFormatting sqref="AK71:AM71">
    <cfRule type="cellIs" dxfId="42" priority="1" operator="lessThan">
      <formula>0</formula>
    </cfRule>
  </conditionalFormatting>
  <pageMargins left="0.7" right="0.7" top="0.75" bottom="0.75" header="0.3" footer="0.3"/>
  <pageSetup orientation="portrait" horizontalDpi="4294967293" verticalDpi="4294967293" r:id="rId1"/>
  <legacy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3161D977-7988-4A61-8A4D-AACEC1E46C67}">
          <x14:formula1>
            <xm:f>Parámetros!$A$22:$A$27</xm:f>
          </x14:formula1>
          <xm:sqref>U9 U38 U67</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62E49-78B7-471B-9D59-9CDE55E804B0}">
  <dimension ref="A1:W27"/>
  <sheetViews>
    <sheetView topLeftCell="F17" zoomScaleNormal="100" workbookViewId="0">
      <selection activeCell="K12" sqref="K12:M27"/>
    </sheetView>
  </sheetViews>
  <sheetFormatPr baseColWidth="10" defaultRowHeight="13.2" x14ac:dyDescent="0.3"/>
  <cols>
    <col min="3" max="5" width="15.42578125" customWidth="1"/>
    <col min="12" max="14" width="15.42578125" customWidth="1"/>
    <col min="20" max="20" width="11.28515625" customWidth="1"/>
    <col min="21" max="21" width="23.5703125" customWidth="1"/>
  </cols>
  <sheetData>
    <row r="1" spans="1:23" s="1" customFormat="1" ht="13.8" x14ac:dyDescent="0.25">
      <c r="A1" s="1" t="s">
        <v>0</v>
      </c>
    </row>
    <row r="2" spans="1:23" s="1" customFormat="1" ht="13.8" x14ac:dyDescent="0.25">
      <c r="A2" s="1" t="s">
        <v>99</v>
      </c>
    </row>
    <row r="5" spans="1:23" ht="13.8" x14ac:dyDescent="0.3">
      <c r="B5" s="54" t="s">
        <v>106</v>
      </c>
      <c r="C5" s="55"/>
      <c r="D5" s="55"/>
      <c r="E5" s="55"/>
      <c r="K5" s="54" t="s">
        <v>110</v>
      </c>
      <c r="L5" s="55"/>
      <c r="M5" s="55"/>
      <c r="N5" s="55"/>
      <c r="S5" s="54" t="s">
        <v>307</v>
      </c>
    </row>
    <row r="7" spans="1:23" x14ac:dyDescent="0.3">
      <c r="B7" s="26" t="s">
        <v>8</v>
      </c>
      <c r="C7" s="26"/>
      <c r="D7" s="26"/>
      <c r="E7" s="26"/>
      <c r="K7" s="26" t="s">
        <v>8</v>
      </c>
      <c r="L7" s="26"/>
      <c r="M7" s="26"/>
      <c r="N7" s="26"/>
      <c r="S7" s="26" t="s">
        <v>8</v>
      </c>
    </row>
    <row r="8" spans="1:23" x14ac:dyDescent="0.3">
      <c r="B8" s="26" t="s">
        <v>104</v>
      </c>
      <c r="C8" s="26"/>
      <c r="D8" s="26"/>
      <c r="E8" s="26"/>
      <c r="K8" s="26" t="s">
        <v>100</v>
      </c>
      <c r="L8" s="26"/>
      <c r="M8" s="26"/>
      <c r="N8" s="26"/>
      <c r="S8" s="26" t="s">
        <v>100</v>
      </c>
      <c r="T8" s="26"/>
      <c r="U8" s="26"/>
      <c r="V8" s="26"/>
      <c r="W8" s="26"/>
    </row>
    <row r="9" spans="1:23" x14ac:dyDescent="0.3">
      <c r="B9" s="26" t="s">
        <v>7</v>
      </c>
      <c r="C9" s="26"/>
      <c r="D9" s="26"/>
      <c r="E9" s="26"/>
      <c r="K9" s="26" t="s">
        <v>7</v>
      </c>
      <c r="L9" s="26"/>
      <c r="M9" s="26"/>
      <c r="N9" s="26"/>
      <c r="S9" s="26" t="s">
        <v>7</v>
      </c>
      <c r="T9" s="26"/>
      <c r="U9" s="26"/>
      <c r="V9" s="26"/>
      <c r="W9" s="26"/>
    </row>
    <row r="10" spans="1:23" x14ac:dyDescent="0.3">
      <c r="B10" s="26"/>
      <c r="C10" s="26"/>
      <c r="D10" s="26"/>
      <c r="E10" s="26"/>
      <c r="K10" s="26"/>
      <c r="L10" s="26"/>
      <c r="M10" s="26"/>
      <c r="N10" s="26"/>
      <c r="S10" s="26"/>
      <c r="T10" s="26"/>
      <c r="U10" s="222" t="s">
        <v>297</v>
      </c>
      <c r="V10" s="223"/>
      <c r="W10" s="26"/>
    </row>
    <row r="11" spans="1:23" ht="66" x14ac:dyDescent="0.3">
      <c r="B11" s="29" t="s">
        <v>101</v>
      </c>
      <c r="C11" s="30" t="s">
        <v>102</v>
      </c>
      <c r="D11" s="30" t="s">
        <v>81</v>
      </c>
      <c r="E11" s="30" t="s">
        <v>85</v>
      </c>
      <c r="K11" s="29" t="s">
        <v>101</v>
      </c>
      <c r="L11" s="30" t="s">
        <v>102</v>
      </c>
      <c r="M11" s="30" t="s">
        <v>81</v>
      </c>
      <c r="N11" s="30" t="s">
        <v>85</v>
      </c>
      <c r="S11" s="29" t="s">
        <v>101</v>
      </c>
      <c r="T11" s="30" t="s">
        <v>300</v>
      </c>
      <c r="U11" s="30" t="s">
        <v>298</v>
      </c>
      <c r="V11" s="30" t="s">
        <v>299</v>
      </c>
      <c r="W11" s="30" t="s">
        <v>301</v>
      </c>
    </row>
    <row r="12" spans="1:23" x14ac:dyDescent="0.3">
      <c r="B12" s="58">
        <v>2022</v>
      </c>
      <c r="C12" s="56">
        <v>300</v>
      </c>
      <c r="D12" s="56">
        <f>'4-4 PTAP'!D36</f>
        <v>300</v>
      </c>
      <c r="E12" s="56">
        <f t="shared" ref="E12:E27" si="0">C12-D12</f>
        <v>0</v>
      </c>
      <c r="K12" s="58">
        <f>+B12</f>
        <v>2022</v>
      </c>
      <c r="L12" s="79">
        <v>520</v>
      </c>
      <c r="M12" s="79">
        <f>'4-4 PTAP'!D59</f>
        <v>414.04428673702512</v>
      </c>
      <c r="N12" s="79">
        <f t="shared" ref="N12:N27" si="1">L12-M12</f>
        <v>105.95571326297488</v>
      </c>
      <c r="S12" s="58">
        <f>+K12</f>
        <v>2022</v>
      </c>
      <c r="T12" s="79"/>
      <c r="U12" s="79"/>
      <c r="V12" s="79"/>
      <c r="W12" s="79"/>
    </row>
    <row r="13" spans="1:23" x14ac:dyDescent="0.3">
      <c r="B13" s="58">
        <f>+B12+1</f>
        <v>2023</v>
      </c>
      <c r="C13" s="56">
        <f>C12</f>
        <v>300</v>
      </c>
      <c r="D13" s="56">
        <f>'4-4 PTAP'!D37</f>
        <v>300</v>
      </c>
      <c r="E13" s="56">
        <f t="shared" si="0"/>
        <v>0</v>
      </c>
      <c r="K13" s="58">
        <f>+K12+1</f>
        <v>2023</v>
      </c>
      <c r="L13" s="79">
        <f>L12</f>
        <v>520</v>
      </c>
      <c r="M13" s="79">
        <f>'4-4 PTAP'!D60</f>
        <v>426.67518283324682</v>
      </c>
      <c r="N13" s="79">
        <f t="shared" si="1"/>
        <v>93.324817166753178</v>
      </c>
      <c r="S13" s="58">
        <f>+S12+1</f>
        <v>2023</v>
      </c>
      <c r="T13" s="79"/>
      <c r="U13" s="79"/>
      <c r="V13" s="79"/>
      <c r="W13" s="79"/>
    </row>
    <row r="14" spans="1:23" x14ac:dyDescent="0.3">
      <c r="B14" s="58">
        <f t="shared" ref="B14:B27" si="2">+B13+1</f>
        <v>2024</v>
      </c>
      <c r="C14" s="56">
        <f t="shared" ref="C14:C27" si="3">C13</f>
        <v>300</v>
      </c>
      <c r="D14" s="56">
        <f>'4-4 PTAP'!D38</f>
        <v>300</v>
      </c>
      <c r="E14" s="56">
        <f t="shared" si="0"/>
        <v>0</v>
      </c>
      <c r="K14" s="58">
        <f t="shared" ref="K14:K27" si="4">+K13+1</f>
        <v>2024</v>
      </c>
      <c r="L14" s="79">
        <f t="shared" ref="L14:L27" si="5">L13</f>
        <v>520</v>
      </c>
      <c r="M14" s="79">
        <f>'4-4 PTAP'!D61</f>
        <v>437.06125335442846</v>
      </c>
      <c r="N14" s="79">
        <f t="shared" si="1"/>
        <v>82.938746645571541</v>
      </c>
      <c r="S14" s="58">
        <f t="shared" ref="S14:S27" si="6">+S13+1</f>
        <v>2024</v>
      </c>
      <c r="T14" s="79"/>
      <c r="U14" s="79"/>
      <c r="V14" s="79"/>
      <c r="W14" s="79"/>
    </row>
    <row r="15" spans="1:23" x14ac:dyDescent="0.3">
      <c r="B15" s="58">
        <f t="shared" si="2"/>
        <v>2025</v>
      </c>
      <c r="C15" s="56">
        <f t="shared" si="3"/>
        <v>300</v>
      </c>
      <c r="D15" s="56">
        <f>'4-4 PTAP'!D39</f>
        <v>300</v>
      </c>
      <c r="E15" s="56">
        <f t="shared" si="0"/>
        <v>0</v>
      </c>
      <c r="K15" s="58">
        <f t="shared" si="4"/>
        <v>2025</v>
      </c>
      <c r="L15" s="79">
        <f t="shared" si="5"/>
        <v>520</v>
      </c>
      <c r="M15" s="79">
        <f>'4-4 PTAP'!D62</f>
        <v>447.49396867060511</v>
      </c>
      <c r="N15" s="79">
        <f t="shared" si="1"/>
        <v>72.506031329394887</v>
      </c>
      <c r="S15" s="58">
        <f t="shared" si="6"/>
        <v>2025</v>
      </c>
      <c r="T15" s="79"/>
      <c r="U15" s="79"/>
      <c r="V15" s="79"/>
      <c r="W15" s="79"/>
    </row>
    <row r="16" spans="1:23" x14ac:dyDescent="0.3">
      <c r="B16" s="58">
        <f t="shared" si="2"/>
        <v>2026</v>
      </c>
      <c r="C16" s="56">
        <f t="shared" si="3"/>
        <v>300</v>
      </c>
      <c r="D16" s="56">
        <f>'4-4 PTAP'!D40</f>
        <v>300</v>
      </c>
      <c r="E16" s="56">
        <f t="shared" si="0"/>
        <v>0</v>
      </c>
      <c r="K16" s="58">
        <f t="shared" si="4"/>
        <v>2026</v>
      </c>
      <c r="L16" s="79">
        <f t="shared" si="5"/>
        <v>520</v>
      </c>
      <c r="M16" s="79">
        <f>'4-4 PTAP'!D63</f>
        <v>458.04885976990272</v>
      </c>
      <c r="N16" s="79">
        <f t="shared" si="1"/>
        <v>61.95114023009728</v>
      </c>
      <c r="S16" s="58">
        <f t="shared" si="6"/>
        <v>2026</v>
      </c>
      <c r="T16" s="79"/>
      <c r="U16" s="79"/>
      <c r="V16" s="79"/>
      <c r="W16" s="79"/>
    </row>
    <row r="17" spans="2:23" x14ac:dyDescent="0.3">
      <c r="B17" s="58">
        <f t="shared" si="2"/>
        <v>2027</v>
      </c>
      <c r="C17" s="56">
        <f t="shared" si="3"/>
        <v>300</v>
      </c>
      <c r="D17" s="56">
        <f>'4-4 PTAP'!D41</f>
        <v>300</v>
      </c>
      <c r="E17" s="56">
        <f t="shared" si="0"/>
        <v>0</v>
      </c>
      <c r="K17" s="58">
        <f t="shared" si="4"/>
        <v>2027</v>
      </c>
      <c r="L17" s="79">
        <f t="shared" si="5"/>
        <v>520</v>
      </c>
      <c r="M17" s="79">
        <f>'4-4 PTAP'!D64</f>
        <v>468.70695366018265</v>
      </c>
      <c r="N17" s="79">
        <f t="shared" si="1"/>
        <v>51.293046339817352</v>
      </c>
      <c r="S17" s="58">
        <f t="shared" si="6"/>
        <v>2027</v>
      </c>
      <c r="T17" s="79"/>
      <c r="U17" s="79"/>
      <c r="V17" s="79"/>
      <c r="W17" s="79"/>
    </row>
    <row r="18" spans="2:23" x14ac:dyDescent="0.3">
      <c r="B18" s="58">
        <f t="shared" si="2"/>
        <v>2028</v>
      </c>
      <c r="C18" s="56">
        <f t="shared" si="3"/>
        <v>300</v>
      </c>
      <c r="D18" s="56">
        <f>'4-4 PTAP'!D42</f>
        <v>300</v>
      </c>
      <c r="E18" s="56">
        <f t="shared" si="0"/>
        <v>0</v>
      </c>
      <c r="K18" s="58">
        <f t="shared" si="4"/>
        <v>2028</v>
      </c>
      <c r="L18" s="79">
        <f t="shared" si="5"/>
        <v>520</v>
      </c>
      <c r="M18" s="79">
        <f>'4-4 PTAP'!D65</f>
        <v>479.50781816594917</v>
      </c>
      <c r="N18" s="79">
        <f t="shared" si="1"/>
        <v>40.492181834050825</v>
      </c>
      <c r="S18" s="58">
        <f t="shared" si="6"/>
        <v>2028</v>
      </c>
      <c r="T18" s="79"/>
      <c r="U18" s="79"/>
      <c r="V18" s="79"/>
      <c r="W18" s="79"/>
    </row>
    <row r="19" spans="2:23" x14ac:dyDescent="0.3">
      <c r="B19" s="58">
        <f t="shared" si="2"/>
        <v>2029</v>
      </c>
      <c r="C19" s="56">
        <f t="shared" si="3"/>
        <v>300</v>
      </c>
      <c r="D19" s="56">
        <f>'4-4 PTAP'!D43</f>
        <v>300</v>
      </c>
      <c r="E19" s="56">
        <f t="shared" si="0"/>
        <v>0</v>
      </c>
      <c r="K19" s="58">
        <f t="shared" si="4"/>
        <v>2029</v>
      </c>
      <c r="L19" s="79">
        <f t="shared" si="5"/>
        <v>520</v>
      </c>
      <c r="M19" s="79">
        <f>'4-4 PTAP'!D66</f>
        <v>490.35221006751749</v>
      </c>
      <c r="N19" s="79">
        <f t="shared" si="1"/>
        <v>29.64778993248251</v>
      </c>
      <c r="S19" s="58">
        <f t="shared" si="6"/>
        <v>2029</v>
      </c>
      <c r="T19" s="79"/>
      <c r="U19" s="79"/>
      <c r="V19" s="79"/>
      <c r="W19" s="79"/>
    </row>
    <row r="20" spans="2:23" x14ac:dyDescent="0.3">
      <c r="B20" s="58">
        <f t="shared" si="2"/>
        <v>2030</v>
      </c>
      <c r="C20" s="56">
        <f t="shared" si="3"/>
        <v>300</v>
      </c>
      <c r="D20" s="56">
        <f>'4-4 PTAP'!D44</f>
        <v>300</v>
      </c>
      <c r="E20" s="56">
        <f t="shared" si="0"/>
        <v>0</v>
      </c>
      <c r="K20" s="58">
        <f t="shared" si="4"/>
        <v>2030</v>
      </c>
      <c r="L20" s="79">
        <f t="shared" si="5"/>
        <v>520</v>
      </c>
      <c r="M20" s="79">
        <f>'4-4 PTAP'!D67</f>
        <v>501.32005370443073</v>
      </c>
      <c r="N20" s="79">
        <f t="shared" si="1"/>
        <v>18.679946295569266</v>
      </c>
      <c r="S20" s="58">
        <f t="shared" si="6"/>
        <v>2030</v>
      </c>
      <c r="T20" s="79"/>
      <c r="U20" s="79"/>
      <c r="V20" s="79"/>
      <c r="W20" s="79"/>
    </row>
    <row r="21" spans="2:23" x14ac:dyDescent="0.3">
      <c r="B21" s="58">
        <f t="shared" si="2"/>
        <v>2031</v>
      </c>
      <c r="C21" s="56">
        <f t="shared" si="3"/>
        <v>300</v>
      </c>
      <c r="D21" s="56">
        <f>'4-4 PTAP'!D45</f>
        <v>300</v>
      </c>
      <c r="E21" s="56">
        <f t="shared" si="0"/>
        <v>0</v>
      </c>
      <c r="K21" s="58">
        <f t="shared" si="4"/>
        <v>2031</v>
      </c>
      <c r="L21" s="79">
        <f t="shared" si="5"/>
        <v>520</v>
      </c>
      <c r="M21" s="79">
        <f>'4-4 PTAP'!D68</f>
        <v>512.3911001323263</v>
      </c>
      <c r="N21" s="79">
        <f t="shared" si="1"/>
        <v>7.6088998676736992</v>
      </c>
      <c r="S21" s="58">
        <f t="shared" si="6"/>
        <v>2031</v>
      </c>
      <c r="T21" s="79"/>
      <c r="U21" s="79"/>
      <c r="V21" s="79"/>
      <c r="W21" s="79"/>
    </row>
    <row r="22" spans="2:23" x14ac:dyDescent="0.3">
      <c r="B22" s="58">
        <f t="shared" si="2"/>
        <v>2032</v>
      </c>
      <c r="C22" s="56">
        <f t="shared" si="3"/>
        <v>300</v>
      </c>
      <c r="D22" s="56">
        <f>'4-4 PTAP'!D46</f>
        <v>300</v>
      </c>
      <c r="E22" s="56">
        <f t="shared" si="0"/>
        <v>0</v>
      </c>
      <c r="K22" s="58">
        <f t="shared" si="4"/>
        <v>2032</v>
      </c>
      <c r="L22" s="79">
        <f t="shared" si="5"/>
        <v>520</v>
      </c>
      <c r="M22" s="79">
        <f>'4-4 PTAP'!D69</f>
        <v>523.60675862267772</v>
      </c>
      <c r="N22" s="79">
        <f t="shared" si="1"/>
        <v>-3.6067586226777166</v>
      </c>
      <c r="S22" s="58">
        <f t="shared" si="6"/>
        <v>2032</v>
      </c>
      <c r="T22" s="79">
        <f t="shared" ref="T22:T25" si="7">IF(N22&gt;0,,-N22)</f>
        <v>3.6067586226777166</v>
      </c>
      <c r="U22" s="151" t="s">
        <v>302</v>
      </c>
      <c r="V22" s="79">
        <v>65</v>
      </c>
      <c r="W22" s="79">
        <f t="shared" ref="W22:W24" si="8">-T22+$V$22</f>
        <v>61.393241377322283</v>
      </c>
    </row>
    <row r="23" spans="2:23" x14ac:dyDescent="0.3">
      <c r="B23" s="58">
        <f t="shared" si="2"/>
        <v>2033</v>
      </c>
      <c r="C23" s="56">
        <f t="shared" si="3"/>
        <v>300</v>
      </c>
      <c r="D23" s="56">
        <f>'4-4 PTAP'!D47</f>
        <v>300</v>
      </c>
      <c r="E23" s="56">
        <f t="shared" si="0"/>
        <v>0</v>
      </c>
      <c r="K23" s="58">
        <f t="shared" si="4"/>
        <v>2033</v>
      </c>
      <c r="L23" s="79">
        <f t="shared" si="5"/>
        <v>520</v>
      </c>
      <c r="M23" s="79">
        <f>'4-4 PTAP'!D70</f>
        <v>534.86282710963746</v>
      </c>
      <c r="N23" s="79">
        <f t="shared" si="1"/>
        <v>-14.862827109637465</v>
      </c>
      <c r="S23" s="58">
        <f t="shared" si="6"/>
        <v>2033</v>
      </c>
      <c r="T23" s="79">
        <f t="shared" si="7"/>
        <v>14.862827109637465</v>
      </c>
      <c r="U23" s="151" t="s">
        <v>308</v>
      </c>
      <c r="V23" s="79"/>
      <c r="W23" s="79">
        <f t="shared" si="8"/>
        <v>50.137172890362535</v>
      </c>
    </row>
    <row r="24" spans="2:23" x14ac:dyDescent="0.3">
      <c r="B24" s="58">
        <f t="shared" si="2"/>
        <v>2034</v>
      </c>
      <c r="C24" s="56">
        <f t="shared" si="3"/>
        <v>300</v>
      </c>
      <c r="D24" s="56">
        <f>'4-4 PTAP'!D48</f>
        <v>300</v>
      </c>
      <c r="E24" s="56">
        <f t="shared" si="0"/>
        <v>0</v>
      </c>
      <c r="K24" s="58">
        <f t="shared" si="4"/>
        <v>2034</v>
      </c>
      <c r="L24" s="79">
        <f t="shared" si="5"/>
        <v>520</v>
      </c>
      <c r="M24" s="79">
        <f>'4-4 PTAP'!D71</f>
        <v>546.24362328416669</v>
      </c>
      <c r="N24" s="79">
        <f t="shared" si="1"/>
        <v>-26.243623284166688</v>
      </c>
      <c r="S24" s="58">
        <f t="shared" si="6"/>
        <v>2034</v>
      </c>
      <c r="T24" s="79">
        <f t="shared" si="7"/>
        <v>26.243623284166688</v>
      </c>
      <c r="U24" s="79"/>
      <c r="V24" s="79"/>
      <c r="W24" s="79">
        <f t="shared" si="8"/>
        <v>38.756376715833312</v>
      </c>
    </row>
    <row r="25" spans="2:23" x14ac:dyDescent="0.3">
      <c r="B25" s="58">
        <f t="shared" si="2"/>
        <v>2035</v>
      </c>
      <c r="C25" s="56">
        <f t="shared" si="3"/>
        <v>300</v>
      </c>
      <c r="D25" s="56">
        <f>'4-4 PTAP'!D49</f>
        <v>300</v>
      </c>
      <c r="E25" s="56">
        <f t="shared" si="0"/>
        <v>0</v>
      </c>
      <c r="K25" s="58">
        <f t="shared" si="4"/>
        <v>2035</v>
      </c>
      <c r="L25" s="79">
        <f t="shared" si="5"/>
        <v>520</v>
      </c>
      <c r="M25" s="79">
        <f>'4-4 PTAP'!D72</f>
        <v>557.72762224967789</v>
      </c>
      <c r="N25" s="79">
        <f t="shared" si="1"/>
        <v>-37.727622249677893</v>
      </c>
      <c r="S25" s="58">
        <f t="shared" si="6"/>
        <v>2035</v>
      </c>
      <c r="T25" s="79">
        <f t="shared" si="7"/>
        <v>37.727622249677893</v>
      </c>
      <c r="U25" s="79"/>
      <c r="W25" s="79">
        <f>-T25+$V$22</f>
        <v>27.272377750322107</v>
      </c>
    </row>
    <row r="26" spans="2:23" x14ac:dyDescent="0.3">
      <c r="B26" s="58">
        <f t="shared" si="2"/>
        <v>2036</v>
      </c>
      <c r="C26" s="56">
        <f t="shared" si="3"/>
        <v>300</v>
      </c>
      <c r="D26" s="56">
        <f>'4-4 PTAP'!D50</f>
        <v>300</v>
      </c>
      <c r="E26" s="56">
        <f t="shared" si="0"/>
        <v>0</v>
      </c>
      <c r="K26" s="58">
        <f t="shared" si="4"/>
        <v>2036</v>
      </c>
      <c r="L26" s="79">
        <f t="shared" si="5"/>
        <v>520</v>
      </c>
      <c r="M26" s="79">
        <f>'4-4 PTAP'!D73</f>
        <v>569.35807472461465</v>
      </c>
      <c r="N26" s="79">
        <f t="shared" si="1"/>
        <v>-49.358074724614653</v>
      </c>
      <c r="S26" s="58">
        <f t="shared" si="6"/>
        <v>2036</v>
      </c>
      <c r="T26" s="79">
        <f t="shared" ref="T26:T27" si="9">IF(N26&gt;0,,-N26)</f>
        <v>49.358074724614653</v>
      </c>
      <c r="U26" s="79"/>
      <c r="V26" s="79"/>
      <c r="W26" s="79">
        <f>-T26+$V$22</f>
        <v>15.641925275385347</v>
      </c>
    </row>
    <row r="27" spans="2:23" x14ac:dyDescent="0.3">
      <c r="B27" s="59">
        <f t="shared" si="2"/>
        <v>2037</v>
      </c>
      <c r="C27" s="57">
        <f t="shared" si="3"/>
        <v>300</v>
      </c>
      <c r="D27" s="57">
        <f>'4-4 PTAP'!D51</f>
        <v>300</v>
      </c>
      <c r="E27" s="57">
        <f t="shared" si="0"/>
        <v>0</v>
      </c>
      <c r="K27" s="59">
        <f t="shared" si="4"/>
        <v>2037</v>
      </c>
      <c r="L27" s="80">
        <f t="shared" si="5"/>
        <v>520</v>
      </c>
      <c r="M27" s="80">
        <f>'4-4 PTAP'!D74</f>
        <v>581.02581979696595</v>
      </c>
      <c r="N27" s="80">
        <f t="shared" si="1"/>
        <v>-61.025819796965948</v>
      </c>
      <c r="S27" s="59">
        <f t="shared" si="6"/>
        <v>2037</v>
      </c>
      <c r="T27" s="80">
        <f t="shared" si="9"/>
        <v>61.025819796965948</v>
      </c>
      <c r="U27" s="80"/>
      <c r="V27" s="80"/>
      <c r="W27" s="80">
        <f>-T27+$V$22</f>
        <v>3.9741802030340523</v>
      </c>
    </row>
  </sheetData>
  <mergeCells count="1">
    <mergeCell ref="U10:V10"/>
  </mergeCells>
  <conditionalFormatting sqref="N12:N27">
    <cfRule type="cellIs" dxfId="41" priority="1" operator="lessThan">
      <formula>0</formula>
    </cfRule>
  </conditionalFormatting>
  <conditionalFormatting sqref="W12:W27">
    <cfRule type="cellIs" dxfId="40" priority="2" operator="lessThan">
      <formula>0</formula>
    </cfRule>
  </conditionalFormatting>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446A5-2F17-4EB2-8816-F4E9924A7D00}">
  <dimension ref="A1:W27"/>
  <sheetViews>
    <sheetView topLeftCell="A27" zoomScaleNormal="100" workbookViewId="0">
      <selection activeCell="B12" sqref="B12:B27"/>
    </sheetView>
  </sheetViews>
  <sheetFormatPr baseColWidth="10" defaultRowHeight="13.2" x14ac:dyDescent="0.3"/>
  <cols>
    <col min="3" max="5" width="15.42578125" customWidth="1"/>
    <col min="12" max="14" width="15.42578125" customWidth="1"/>
    <col min="21" max="21" width="22.5703125" bestFit="1" customWidth="1"/>
  </cols>
  <sheetData>
    <row r="1" spans="1:23" s="1" customFormat="1" ht="13.8" x14ac:dyDescent="0.25">
      <c r="A1" s="1" t="s">
        <v>0</v>
      </c>
    </row>
    <row r="2" spans="1:23" s="1" customFormat="1" ht="13.8" x14ac:dyDescent="0.25">
      <c r="A2" s="1" t="s">
        <v>105</v>
      </c>
    </row>
    <row r="5" spans="1:23" ht="13.8" x14ac:dyDescent="0.3">
      <c r="B5" s="54" t="s">
        <v>107</v>
      </c>
      <c r="C5" s="55"/>
      <c r="D5" s="55"/>
      <c r="E5" s="55"/>
      <c r="K5" s="54" t="s">
        <v>108</v>
      </c>
      <c r="L5" s="55"/>
      <c r="M5" s="55"/>
      <c r="N5" s="55"/>
      <c r="S5" s="54" t="s">
        <v>307</v>
      </c>
    </row>
    <row r="7" spans="1:23" x14ac:dyDescent="0.3">
      <c r="B7" s="26" t="s">
        <v>103</v>
      </c>
      <c r="C7" s="26"/>
      <c r="D7" s="26"/>
      <c r="E7" s="26"/>
      <c r="K7" s="26" t="s">
        <v>94</v>
      </c>
      <c r="L7" s="26"/>
      <c r="M7" s="26"/>
      <c r="N7" s="26"/>
      <c r="S7" s="26" t="s">
        <v>8</v>
      </c>
    </row>
    <row r="8" spans="1:23" x14ac:dyDescent="0.3">
      <c r="B8" s="26" t="s">
        <v>312</v>
      </c>
      <c r="C8" s="26"/>
      <c r="D8" s="26"/>
      <c r="E8" s="26"/>
      <c r="K8" s="26" t="s">
        <v>313</v>
      </c>
      <c r="L8" s="26"/>
      <c r="M8" s="26"/>
      <c r="N8" s="26"/>
      <c r="S8" s="26" t="s">
        <v>313</v>
      </c>
      <c r="T8" s="26"/>
      <c r="U8" s="26"/>
      <c r="V8" s="26"/>
      <c r="W8" s="26"/>
    </row>
    <row r="9" spans="1:23" x14ac:dyDescent="0.3">
      <c r="B9" s="26" t="s">
        <v>7</v>
      </c>
      <c r="C9" s="26"/>
      <c r="D9" s="26"/>
      <c r="E9" s="26"/>
      <c r="K9" s="26" t="s">
        <v>7</v>
      </c>
      <c r="L9" s="26"/>
      <c r="M9" s="26"/>
      <c r="N9" s="26"/>
      <c r="S9" s="26" t="s">
        <v>7</v>
      </c>
      <c r="T9" s="26"/>
      <c r="U9" s="26"/>
      <c r="V9" s="26"/>
      <c r="W9" s="26"/>
    </row>
    <row r="10" spans="1:23" x14ac:dyDescent="0.3">
      <c r="B10" s="26"/>
      <c r="C10" s="26"/>
      <c r="D10" s="26"/>
      <c r="E10" s="26"/>
      <c r="K10" s="26"/>
      <c r="L10" s="26"/>
      <c r="M10" s="26"/>
      <c r="N10" s="26"/>
      <c r="S10" s="26"/>
      <c r="T10" s="26"/>
      <c r="U10" s="222" t="s">
        <v>297</v>
      </c>
      <c r="V10" s="223"/>
      <c r="W10" s="26"/>
    </row>
    <row r="11" spans="1:23" ht="66" x14ac:dyDescent="0.3">
      <c r="B11" s="29" t="s">
        <v>101</v>
      </c>
      <c r="C11" s="30" t="s">
        <v>102</v>
      </c>
      <c r="D11" s="30" t="s">
        <v>81</v>
      </c>
      <c r="E11" s="30" t="s">
        <v>85</v>
      </c>
      <c r="K11" s="29" t="s">
        <v>101</v>
      </c>
      <c r="L11" s="30" t="s">
        <v>102</v>
      </c>
      <c r="M11" s="30" t="s">
        <v>81</v>
      </c>
      <c r="N11" s="30" t="s">
        <v>85</v>
      </c>
      <c r="S11" s="29" t="s">
        <v>101</v>
      </c>
      <c r="T11" s="30" t="s">
        <v>300</v>
      </c>
      <c r="U11" s="30" t="s">
        <v>298</v>
      </c>
      <c r="V11" s="30" t="s">
        <v>299</v>
      </c>
      <c r="W11" s="30" t="s">
        <v>301</v>
      </c>
    </row>
    <row r="12" spans="1:23" x14ac:dyDescent="0.3">
      <c r="B12" s="58">
        <f>+'4-6 Cl'!B12</f>
        <v>2022</v>
      </c>
      <c r="C12" s="56">
        <v>300</v>
      </c>
      <c r="D12" s="56">
        <f>'4-4 PTAP'!D36</f>
        <v>300</v>
      </c>
      <c r="E12" s="56">
        <f t="shared" ref="E12:E27" si="0">C12-D12</f>
        <v>0</v>
      </c>
      <c r="K12" s="58">
        <f>+B12</f>
        <v>2022</v>
      </c>
      <c r="L12" s="56">
        <v>520</v>
      </c>
      <c r="M12" s="56">
        <f>'4-4 PTAP'!D59</f>
        <v>414.04428673702512</v>
      </c>
      <c r="N12" s="56">
        <f t="shared" ref="N12:N27" si="1">L12-M12</f>
        <v>105.95571326297488</v>
      </c>
      <c r="S12" s="58">
        <f>+K12</f>
        <v>2022</v>
      </c>
      <c r="T12" s="79"/>
      <c r="U12" s="79"/>
      <c r="V12" s="79"/>
      <c r="W12" s="79"/>
    </row>
    <row r="13" spans="1:23" x14ac:dyDescent="0.3">
      <c r="B13" s="58">
        <f>+B12+1</f>
        <v>2023</v>
      </c>
      <c r="C13" s="56">
        <f>C12</f>
        <v>300</v>
      </c>
      <c r="D13" s="56">
        <f>'4-4 PTAP'!D37</f>
        <v>300</v>
      </c>
      <c r="E13" s="56">
        <f t="shared" si="0"/>
        <v>0</v>
      </c>
      <c r="K13" s="58">
        <f>+K12+1</f>
        <v>2023</v>
      </c>
      <c r="L13" s="56">
        <f>L12</f>
        <v>520</v>
      </c>
      <c r="M13" s="56">
        <f>'4-4 PTAP'!D60</f>
        <v>426.67518283324682</v>
      </c>
      <c r="N13" s="56">
        <f t="shared" si="1"/>
        <v>93.324817166753178</v>
      </c>
      <c r="S13" s="58">
        <f>+S12+1</f>
        <v>2023</v>
      </c>
      <c r="T13" s="79"/>
      <c r="U13" s="79"/>
      <c r="V13" s="79"/>
      <c r="W13" s="79"/>
    </row>
    <row r="14" spans="1:23" x14ac:dyDescent="0.3">
      <c r="B14" s="58">
        <f t="shared" ref="B14:B27" si="2">+B13+1</f>
        <v>2024</v>
      </c>
      <c r="C14" s="56">
        <f t="shared" ref="C14:C27" si="3">C13</f>
        <v>300</v>
      </c>
      <c r="D14" s="56">
        <f>'4-4 PTAP'!D38</f>
        <v>300</v>
      </c>
      <c r="E14" s="56">
        <f t="shared" si="0"/>
        <v>0</v>
      </c>
      <c r="K14" s="58">
        <f t="shared" ref="K14:K27" si="4">+K13+1</f>
        <v>2024</v>
      </c>
      <c r="L14" s="56">
        <f t="shared" ref="L14:L27" si="5">L13</f>
        <v>520</v>
      </c>
      <c r="M14" s="56">
        <f>'4-4 PTAP'!D61</f>
        <v>437.06125335442846</v>
      </c>
      <c r="N14" s="56">
        <f t="shared" si="1"/>
        <v>82.938746645571541</v>
      </c>
      <c r="S14" s="58">
        <f t="shared" ref="S14:S27" si="6">+S13+1</f>
        <v>2024</v>
      </c>
      <c r="T14" s="79"/>
      <c r="U14" s="79"/>
      <c r="V14" s="79"/>
      <c r="W14" s="79"/>
    </row>
    <row r="15" spans="1:23" x14ac:dyDescent="0.3">
      <c r="B15" s="58">
        <f t="shared" si="2"/>
        <v>2025</v>
      </c>
      <c r="C15" s="56">
        <f t="shared" si="3"/>
        <v>300</v>
      </c>
      <c r="D15" s="56">
        <f>'4-4 PTAP'!D39</f>
        <v>300</v>
      </c>
      <c r="E15" s="56">
        <f t="shared" si="0"/>
        <v>0</v>
      </c>
      <c r="K15" s="58">
        <f t="shared" si="4"/>
        <v>2025</v>
      </c>
      <c r="L15" s="56">
        <f t="shared" si="5"/>
        <v>520</v>
      </c>
      <c r="M15" s="56">
        <f>'4-4 PTAP'!D62</f>
        <v>447.49396867060511</v>
      </c>
      <c r="N15" s="56">
        <f t="shared" si="1"/>
        <v>72.506031329394887</v>
      </c>
      <c r="S15" s="58">
        <f t="shared" si="6"/>
        <v>2025</v>
      </c>
      <c r="T15" s="79"/>
      <c r="U15" s="79"/>
      <c r="V15" s="79"/>
      <c r="W15" s="79"/>
    </row>
    <row r="16" spans="1:23" x14ac:dyDescent="0.3">
      <c r="B16" s="58">
        <f t="shared" si="2"/>
        <v>2026</v>
      </c>
      <c r="C16" s="56">
        <f t="shared" si="3"/>
        <v>300</v>
      </c>
      <c r="D16" s="56">
        <f>'4-4 PTAP'!D40</f>
        <v>300</v>
      </c>
      <c r="E16" s="56">
        <f t="shared" si="0"/>
        <v>0</v>
      </c>
      <c r="K16" s="58">
        <f t="shared" si="4"/>
        <v>2026</v>
      </c>
      <c r="L16" s="56">
        <f t="shared" si="5"/>
        <v>520</v>
      </c>
      <c r="M16" s="56">
        <f>'4-4 PTAP'!D63</f>
        <v>458.04885976990272</v>
      </c>
      <c r="N16" s="56">
        <f t="shared" si="1"/>
        <v>61.95114023009728</v>
      </c>
      <c r="S16" s="58">
        <f t="shared" si="6"/>
        <v>2026</v>
      </c>
      <c r="T16" s="79"/>
      <c r="U16" s="79"/>
      <c r="V16" s="79"/>
      <c r="W16" s="79"/>
    </row>
    <row r="17" spans="2:23" x14ac:dyDescent="0.3">
      <c r="B17" s="58">
        <f t="shared" si="2"/>
        <v>2027</v>
      </c>
      <c r="C17" s="56">
        <f t="shared" si="3"/>
        <v>300</v>
      </c>
      <c r="D17" s="56">
        <f>'4-4 PTAP'!D41</f>
        <v>300</v>
      </c>
      <c r="E17" s="56">
        <f t="shared" si="0"/>
        <v>0</v>
      </c>
      <c r="K17" s="58">
        <f t="shared" si="4"/>
        <v>2027</v>
      </c>
      <c r="L17" s="56">
        <f t="shared" si="5"/>
        <v>520</v>
      </c>
      <c r="M17" s="56">
        <f>'4-4 PTAP'!D64</f>
        <v>468.70695366018265</v>
      </c>
      <c r="N17" s="56">
        <f t="shared" si="1"/>
        <v>51.293046339817352</v>
      </c>
      <c r="S17" s="58">
        <f t="shared" si="6"/>
        <v>2027</v>
      </c>
      <c r="T17" s="79"/>
      <c r="U17" s="79"/>
      <c r="V17" s="79"/>
      <c r="W17" s="79"/>
    </row>
    <row r="18" spans="2:23" x14ac:dyDescent="0.3">
      <c r="B18" s="58">
        <f t="shared" si="2"/>
        <v>2028</v>
      </c>
      <c r="C18" s="56">
        <f t="shared" si="3"/>
        <v>300</v>
      </c>
      <c r="D18" s="56">
        <f>'4-4 PTAP'!D42</f>
        <v>300</v>
      </c>
      <c r="E18" s="56">
        <f t="shared" si="0"/>
        <v>0</v>
      </c>
      <c r="K18" s="58">
        <f t="shared" si="4"/>
        <v>2028</v>
      </c>
      <c r="L18" s="56">
        <f t="shared" si="5"/>
        <v>520</v>
      </c>
      <c r="M18" s="56">
        <f>'4-4 PTAP'!D65</f>
        <v>479.50781816594917</v>
      </c>
      <c r="N18" s="56">
        <f t="shared" si="1"/>
        <v>40.492181834050825</v>
      </c>
      <c r="S18" s="58">
        <f t="shared" si="6"/>
        <v>2028</v>
      </c>
      <c r="T18" s="79"/>
      <c r="U18" s="79"/>
      <c r="V18" s="79"/>
      <c r="W18" s="79"/>
    </row>
    <row r="19" spans="2:23" x14ac:dyDescent="0.3">
      <c r="B19" s="58">
        <f t="shared" si="2"/>
        <v>2029</v>
      </c>
      <c r="C19" s="56">
        <f t="shared" si="3"/>
        <v>300</v>
      </c>
      <c r="D19" s="56">
        <f>'4-4 PTAP'!D43</f>
        <v>300</v>
      </c>
      <c r="E19" s="56">
        <f t="shared" si="0"/>
        <v>0</v>
      </c>
      <c r="K19" s="58">
        <f t="shared" si="4"/>
        <v>2029</v>
      </c>
      <c r="L19" s="56">
        <f t="shared" si="5"/>
        <v>520</v>
      </c>
      <c r="M19" s="56">
        <f>'4-4 PTAP'!D66</f>
        <v>490.35221006751749</v>
      </c>
      <c r="N19" s="56">
        <f t="shared" si="1"/>
        <v>29.64778993248251</v>
      </c>
      <c r="S19" s="58">
        <f t="shared" si="6"/>
        <v>2029</v>
      </c>
      <c r="T19" s="79"/>
      <c r="U19" s="79"/>
      <c r="V19" s="79"/>
      <c r="W19" s="79"/>
    </row>
    <row r="20" spans="2:23" x14ac:dyDescent="0.3">
      <c r="B20" s="58">
        <f t="shared" si="2"/>
        <v>2030</v>
      </c>
      <c r="C20" s="56">
        <f t="shared" si="3"/>
        <v>300</v>
      </c>
      <c r="D20" s="56">
        <f>'4-4 PTAP'!D44</f>
        <v>300</v>
      </c>
      <c r="E20" s="56">
        <f t="shared" si="0"/>
        <v>0</v>
      </c>
      <c r="K20" s="58">
        <f t="shared" si="4"/>
        <v>2030</v>
      </c>
      <c r="L20" s="56">
        <f t="shared" si="5"/>
        <v>520</v>
      </c>
      <c r="M20" s="56">
        <f>'4-4 PTAP'!D67</f>
        <v>501.32005370443073</v>
      </c>
      <c r="N20" s="56">
        <f t="shared" si="1"/>
        <v>18.679946295569266</v>
      </c>
      <c r="S20" s="58">
        <f t="shared" si="6"/>
        <v>2030</v>
      </c>
      <c r="T20" s="79"/>
      <c r="U20" s="79"/>
      <c r="V20" s="79"/>
      <c r="W20" s="79"/>
    </row>
    <row r="21" spans="2:23" x14ac:dyDescent="0.3">
      <c r="B21" s="58">
        <f t="shared" si="2"/>
        <v>2031</v>
      </c>
      <c r="C21" s="56">
        <f t="shared" si="3"/>
        <v>300</v>
      </c>
      <c r="D21" s="56">
        <f>'4-4 PTAP'!D45</f>
        <v>300</v>
      </c>
      <c r="E21" s="56">
        <f t="shared" si="0"/>
        <v>0</v>
      </c>
      <c r="K21" s="58">
        <f t="shared" si="4"/>
        <v>2031</v>
      </c>
      <c r="L21" s="56">
        <f t="shared" si="5"/>
        <v>520</v>
      </c>
      <c r="M21" s="56">
        <f>'4-4 PTAP'!D68</f>
        <v>512.3911001323263</v>
      </c>
      <c r="N21" s="56">
        <f t="shared" si="1"/>
        <v>7.6088998676736992</v>
      </c>
      <c r="S21" s="58">
        <f t="shared" si="6"/>
        <v>2031</v>
      </c>
      <c r="T21" s="79"/>
      <c r="U21" s="79"/>
      <c r="V21" s="79"/>
      <c r="W21" s="79"/>
    </row>
    <row r="22" spans="2:23" x14ac:dyDescent="0.3">
      <c r="B22" s="58">
        <f t="shared" si="2"/>
        <v>2032</v>
      </c>
      <c r="C22" s="56">
        <f t="shared" si="3"/>
        <v>300</v>
      </c>
      <c r="D22" s="56">
        <f>'4-4 PTAP'!D46</f>
        <v>300</v>
      </c>
      <c r="E22" s="56">
        <f t="shared" si="0"/>
        <v>0</v>
      </c>
      <c r="K22" s="58">
        <f t="shared" si="4"/>
        <v>2032</v>
      </c>
      <c r="L22" s="56">
        <f t="shared" si="5"/>
        <v>520</v>
      </c>
      <c r="M22" s="56">
        <f>'4-4 PTAP'!D69</f>
        <v>523.60675862267772</v>
      </c>
      <c r="N22" s="56">
        <f t="shared" si="1"/>
        <v>-3.6067586226777166</v>
      </c>
      <c r="S22" s="58">
        <f t="shared" si="6"/>
        <v>2032</v>
      </c>
      <c r="T22" s="79">
        <f t="shared" ref="T22:T25" si="7">IF(N22&gt;0,,-N22)</f>
        <v>3.6067586226777166</v>
      </c>
      <c r="U22" s="151" t="s">
        <v>302</v>
      </c>
      <c r="V22" s="79">
        <v>65</v>
      </c>
      <c r="W22" s="79">
        <f t="shared" ref="W22:W24" si="8">-T22+$V$22</f>
        <v>61.393241377322283</v>
      </c>
    </row>
    <row r="23" spans="2:23" x14ac:dyDescent="0.3">
      <c r="B23" s="58">
        <f t="shared" si="2"/>
        <v>2033</v>
      </c>
      <c r="C23" s="56">
        <f t="shared" si="3"/>
        <v>300</v>
      </c>
      <c r="D23" s="56">
        <f>'4-4 PTAP'!D47</f>
        <v>300</v>
      </c>
      <c r="E23" s="56">
        <f t="shared" si="0"/>
        <v>0</v>
      </c>
      <c r="K23" s="58">
        <f t="shared" si="4"/>
        <v>2033</v>
      </c>
      <c r="L23" s="56">
        <f t="shared" si="5"/>
        <v>520</v>
      </c>
      <c r="M23" s="56">
        <f>'4-4 PTAP'!D70</f>
        <v>534.86282710963746</v>
      </c>
      <c r="N23" s="56">
        <f t="shared" si="1"/>
        <v>-14.862827109637465</v>
      </c>
      <c r="S23" s="58">
        <f t="shared" si="6"/>
        <v>2033</v>
      </c>
      <c r="T23" s="79">
        <f t="shared" si="7"/>
        <v>14.862827109637465</v>
      </c>
      <c r="U23" s="151" t="s">
        <v>308</v>
      </c>
      <c r="V23" s="79"/>
      <c r="W23" s="79">
        <f t="shared" si="8"/>
        <v>50.137172890362535</v>
      </c>
    </row>
    <row r="24" spans="2:23" x14ac:dyDescent="0.3">
      <c r="B24" s="58">
        <f t="shared" si="2"/>
        <v>2034</v>
      </c>
      <c r="C24" s="56">
        <f t="shared" si="3"/>
        <v>300</v>
      </c>
      <c r="D24" s="56">
        <f>'4-4 PTAP'!D48</f>
        <v>300</v>
      </c>
      <c r="E24" s="56">
        <f t="shared" si="0"/>
        <v>0</v>
      </c>
      <c r="K24" s="58">
        <f t="shared" si="4"/>
        <v>2034</v>
      </c>
      <c r="L24" s="56">
        <f t="shared" si="5"/>
        <v>520</v>
      </c>
      <c r="M24" s="56">
        <f>'4-4 PTAP'!D71</f>
        <v>546.24362328416669</v>
      </c>
      <c r="N24" s="56">
        <f t="shared" si="1"/>
        <v>-26.243623284166688</v>
      </c>
      <c r="S24" s="58">
        <f t="shared" si="6"/>
        <v>2034</v>
      </c>
      <c r="T24" s="79">
        <f t="shared" si="7"/>
        <v>26.243623284166688</v>
      </c>
      <c r="U24" s="79"/>
      <c r="V24" s="79"/>
      <c r="W24" s="79">
        <f t="shared" si="8"/>
        <v>38.756376715833312</v>
      </c>
    </row>
    <row r="25" spans="2:23" x14ac:dyDescent="0.3">
      <c r="B25" s="58">
        <f t="shared" si="2"/>
        <v>2035</v>
      </c>
      <c r="C25" s="56">
        <f t="shared" si="3"/>
        <v>300</v>
      </c>
      <c r="D25" s="56">
        <f>'4-4 PTAP'!D49</f>
        <v>300</v>
      </c>
      <c r="E25" s="56">
        <f t="shared" si="0"/>
        <v>0</v>
      </c>
      <c r="K25" s="58">
        <f t="shared" si="4"/>
        <v>2035</v>
      </c>
      <c r="L25" s="56">
        <f t="shared" si="5"/>
        <v>520</v>
      </c>
      <c r="M25" s="56">
        <f>'4-4 PTAP'!D72</f>
        <v>557.72762224967789</v>
      </c>
      <c r="N25" s="56">
        <f t="shared" si="1"/>
        <v>-37.727622249677893</v>
      </c>
      <c r="S25" s="58">
        <f t="shared" si="6"/>
        <v>2035</v>
      </c>
      <c r="T25" s="79">
        <f t="shared" si="7"/>
        <v>37.727622249677893</v>
      </c>
      <c r="U25" s="79"/>
      <c r="W25" s="79">
        <f>-T25+$V$22</f>
        <v>27.272377750322107</v>
      </c>
    </row>
    <row r="26" spans="2:23" x14ac:dyDescent="0.3">
      <c r="B26" s="58">
        <f t="shared" si="2"/>
        <v>2036</v>
      </c>
      <c r="C26" s="56">
        <f t="shared" si="3"/>
        <v>300</v>
      </c>
      <c r="D26" s="56">
        <f>'4-4 PTAP'!D50</f>
        <v>300</v>
      </c>
      <c r="E26" s="56">
        <f t="shared" si="0"/>
        <v>0</v>
      </c>
      <c r="K26" s="58">
        <f t="shared" si="4"/>
        <v>2036</v>
      </c>
      <c r="L26" s="56">
        <f t="shared" si="5"/>
        <v>520</v>
      </c>
      <c r="M26" s="56">
        <f>'4-4 PTAP'!D73</f>
        <v>569.35807472461465</v>
      </c>
      <c r="N26" s="56">
        <f t="shared" si="1"/>
        <v>-49.358074724614653</v>
      </c>
      <c r="S26" s="58">
        <f t="shared" si="6"/>
        <v>2036</v>
      </c>
      <c r="T26" s="79">
        <f t="shared" ref="T26:T27" si="9">IF(N26&gt;0,,-N26)</f>
        <v>49.358074724614653</v>
      </c>
      <c r="U26" s="79"/>
      <c r="V26" s="79"/>
      <c r="W26" s="79">
        <f>-T26+$V$22</f>
        <v>15.641925275385347</v>
      </c>
    </row>
    <row r="27" spans="2:23" x14ac:dyDescent="0.3">
      <c r="B27" s="59">
        <f t="shared" si="2"/>
        <v>2037</v>
      </c>
      <c r="C27" s="57">
        <f t="shared" si="3"/>
        <v>300</v>
      </c>
      <c r="D27" s="57">
        <f>'4-4 PTAP'!D51</f>
        <v>300</v>
      </c>
      <c r="E27" s="57">
        <f t="shared" si="0"/>
        <v>0</v>
      </c>
      <c r="K27" s="59">
        <f t="shared" si="4"/>
        <v>2037</v>
      </c>
      <c r="L27" s="57">
        <f t="shared" si="5"/>
        <v>520</v>
      </c>
      <c r="M27" s="57">
        <f>'4-4 PTAP'!D74</f>
        <v>581.02581979696595</v>
      </c>
      <c r="N27" s="57">
        <f t="shared" si="1"/>
        <v>-61.025819796965948</v>
      </c>
      <c r="S27" s="59">
        <f t="shared" si="6"/>
        <v>2037</v>
      </c>
      <c r="T27" s="80">
        <f t="shared" si="9"/>
        <v>61.025819796965948</v>
      </c>
      <c r="U27" s="80"/>
      <c r="V27" s="80"/>
      <c r="W27" s="80">
        <f>-T27+$V$22</f>
        <v>3.9741802030340523</v>
      </c>
    </row>
  </sheetData>
  <mergeCells count="1">
    <mergeCell ref="U10:V10"/>
  </mergeCells>
  <conditionalFormatting sqref="N12:N27">
    <cfRule type="cellIs" dxfId="39" priority="1" operator="lessThan">
      <formula>0</formula>
    </cfRule>
  </conditionalFormatting>
  <conditionalFormatting sqref="W12:W27">
    <cfRule type="cellIs" dxfId="38" priority="2" operator="lessThan">
      <formula>0</formula>
    </cfRule>
  </conditionalFormatting>
  <pageMargins left="0.7" right="0.7" top="0.75" bottom="0.75" header="0.3" footer="0.3"/>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721EE9-598E-4749-8682-62963889389C}">
  <dimension ref="A1:AH442"/>
  <sheetViews>
    <sheetView topLeftCell="A28" zoomScaleNormal="100" workbookViewId="0">
      <selection activeCell="H63" sqref="H63:H78"/>
    </sheetView>
  </sheetViews>
  <sheetFormatPr baseColWidth="10" defaultRowHeight="13.2" x14ac:dyDescent="0.3"/>
  <cols>
    <col min="3" max="8" width="13.28515625" customWidth="1"/>
    <col min="9" max="9" width="13" customWidth="1"/>
    <col min="12" max="14" width="18.7109375" customWidth="1"/>
    <col min="17" max="17" width="24.7109375" customWidth="1"/>
    <col min="18" max="18" width="20.28515625" customWidth="1"/>
    <col min="19" max="19" width="12.28515625" bestFit="1" customWidth="1"/>
    <col min="25" max="25" width="36.28515625" bestFit="1" customWidth="1"/>
    <col min="26" max="26" width="16" customWidth="1"/>
    <col min="27" max="31" width="12.7109375" customWidth="1"/>
  </cols>
  <sheetData>
    <row r="1" spans="1:34" s="1" customFormat="1" ht="13.8" x14ac:dyDescent="0.25">
      <c r="A1" s="1" t="s">
        <v>0</v>
      </c>
    </row>
    <row r="2" spans="1:34" s="1" customFormat="1" ht="13.8" x14ac:dyDescent="0.25">
      <c r="A2" s="1" t="s">
        <v>153</v>
      </c>
    </row>
    <row r="5" spans="1:34" ht="13.8" x14ac:dyDescent="0.3">
      <c r="B5" s="211" t="s">
        <v>154</v>
      </c>
      <c r="C5" s="212"/>
      <c r="D5" s="212"/>
      <c r="E5" s="212"/>
      <c r="F5" s="212"/>
      <c r="G5" s="212"/>
      <c r="H5" s="213"/>
      <c r="P5" s="243" t="s">
        <v>345</v>
      </c>
      <c r="Q5" s="244"/>
      <c r="R5" s="244"/>
      <c r="S5" s="244"/>
      <c r="T5" s="244"/>
      <c r="U5" s="245"/>
    </row>
    <row r="6" spans="1:34" x14ac:dyDescent="0.3">
      <c r="P6" s="246"/>
      <c r="Q6" s="247"/>
      <c r="R6" s="247"/>
      <c r="S6" s="247"/>
      <c r="T6" s="247"/>
      <c r="U6" s="248"/>
      <c r="AB6" t="s">
        <v>144</v>
      </c>
      <c r="AC6">
        <v>700</v>
      </c>
      <c r="AD6" s="2" t="s">
        <v>147</v>
      </c>
    </row>
    <row r="7" spans="1:34" x14ac:dyDescent="0.3">
      <c r="B7" s="26" t="s">
        <v>94</v>
      </c>
      <c r="C7" s="26"/>
      <c r="D7" s="26"/>
      <c r="E7" s="26"/>
      <c r="F7" s="26"/>
      <c r="G7" s="26"/>
      <c r="H7" s="26"/>
      <c r="AB7" t="s">
        <v>145</v>
      </c>
      <c r="AC7">
        <v>530</v>
      </c>
      <c r="AD7" s="2" t="s">
        <v>3</v>
      </c>
    </row>
    <row r="8" spans="1:34" x14ac:dyDescent="0.3">
      <c r="B8" s="26" t="s">
        <v>155</v>
      </c>
      <c r="C8" s="26"/>
      <c r="D8" s="26"/>
      <c r="E8" s="26"/>
      <c r="F8" s="26"/>
      <c r="G8" s="26"/>
      <c r="H8" s="26"/>
      <c r="L8" s="2" t="s">
        <v>168</v>
      </c>
      <c r="M8" s="2" t="s">
        <v>174</v>
      </c>
      <c r="AB8" t="s">
        <v>146</v>
      </c>
      <c r="AC8">
        <v>85</v>
      </c>
      <c r="AD8" s="2" t="s">
        <v>147</v>
      </c>
    </row>
    <row r="9" spans="1:34" x14ac:dyDescent="0.3">
      <c r="B9" s="26" t="s">
        <v>7</v>
      </c>
      <c r="C9" s="26"/>
      <c r="D9" s="26"/>
      <c r="E9" s="26"/>
      <c r="F9" s="26"/>
      <c r="G9" s="26"/>
      <c r="H9" s="26"/>
      <c r="L9" s="2"/>
      <c r="AB9" t="s">
        <v>151</v>
      </c>
      <c r="AC9" s="51">
        <f>PI()*(AC6/2000)^2</f>
        <v>0.38484510006474959</v>
      </c>
      <c r="AD9" s="2" t="s">
        <v>117</v>
      </c>
    </row>
    <row r="10" spans="1:34" x14ac:dyDescent="0.3">
      <c r="B10" s="26"/>
      <c r="C10" s="26"/>
      <c r="D10" s="26"/>
      <c r="E10" s="26"/>
      <c r="F10" s="26"/>
      <c r="G10" s="26"/>
      <c r="H10" s="26"/>
      <c r="L10" t="s">
        <v>224</v>
      </c>
      <c r="M10" s="83">
        <v>1.6</v>
      </c>
      <c r="N10" s="78">
        <f>IF($M8=Parámetros!$A$22,Parámetros!$C$22,IF('4-10 Aducc'!$M8=Parámetros!$A$23,Parámetros!$C$23,IF('4-10 Aducc'!$M8=Parámetros!$A$24,Parámetros!$C$24,IF('4-10 Aducc'!$M8=Parámetros!$A$25,Parámetros!$C$25,IF('4-10 Aducc'!$M8=Parámetros!$A$26,Parámetros!$C$26,IF('4-10 Aducc'!$M8=Parámetros!$A$27,Parámetros!$C$27))))))</f>
        <v>3</v>
      </c>
    </row>
    <row r="11" spans="1:34" ht="52.8" x14ac:dyDescent="0.3">
      <c r="B11" s="29" t="s">
        <v>101</v>
      </c>
      <c r="C11" s="30" t="s">
        <v>159</v>
      </c>
      <c r="D11" s="30" t="s">
        <v>156</v>
      </c>
      <c r="E11" s="30" t="s">
        <v>157</v>
      </c>
      <c r="F11" s="30" t="s">
        <v>158</v>
      </c>
      <c r="G11" s="30" t="s">
        <v>160</v>
      </c>
      <c r="H11" s="30" t="s">
        <v>161</v>
      </c>
      <c r="J11" s="30" t="s">
        <v>314</v>
      </c>
      <c r="K11" s="30" t="s">
        <v>160</v>
      </c>
      <c r="L11" s="30" t="s">
        <v>141</v>
      </c>
      <c r="M11" s="30" t="s">
        <v>138</v>
      </c>
      <c r="N11" s="30" t="s">
        <v>143</v>
      </c>
      <c r="S11" s="30" t="s">
        <v>157</v>
      </c>
      <c r="T11" s="30" t="s">
        <v>138</v>
      </c>
      <c r="U11" s="30" t="s">
        <v>143</v>
      </c>
      <c r="AB11" s="4" t="s">
        <v>148</v>
      </c>
      <c r="AC11" s="40">
        <f>((1.22*(10^10)*((AC7/130)^1.852))/(AC6^4.871))*AC8</f>
        <v>0.19392867290921584</v>
      </c>
      <c r="AD11" s="2" t="s">
        <v>149</v>
      </c>
    </row>
    <row r="12" spans="1:34" x14ac:dyDescent="0.3">
      <c r="B12" s="58">
        <v>2022</v>
      </c>
      <c r="C12" s="79">
        <f>MAX(M12,IF($S$12&lt;=$M$10,$T$12,0))</f>
        <v>615.75216010359929</v>
      </c>
      <c r="D12" s="56">
        <f>C12</f>
        <v>615.75216010359929</v>
      </c>
      <c r="E12" s="81">
        <f>(C12/(PI()*(F12/2000)^2))/1000</f>
        <v>1.5999999999999999</v>
      </c>
      <c r="F12" s="79">
        <v>700</v>
      </c>
      <c r="G12" s="163">
        <f>IF(K12&lt;D12,K12,D12)</f>
        <v>435.9043104729775</v>
      </c>
      <c r="H12" s="79">
        <f>C12-G12</f>
        <v>179.84784963062179</v>
      </c>
      <c r="J12" s="56">
        <v>85</v>
      </c>
      <c r="K12" s="79">
        <f t="array" ref="K12:K27">TRANSPOSE('Dda Mes Fuent'!C58:R58)</f>
        <v>435.9043104729775</v>
      </c>
      <c r="L12" s="75">
        <f>(C12/(PI()*(F12/2000)^2))/1000</f>
        <v>1.5999999999999999</v>
      </c>
      <c r="M12" s="81">
        <f>$M$10*(PI()*(F12/2000)^2)*1000</f>
        <v>615.75216010359929</v>
      </c>
      <c r="N12" s="75">
        <f>((1.22*(10^10)*((M12/IF($M$8=Parámetros!$A$22,Parámetros!$B$22,IF('4-10 Aducc'!$M$8=Parámetros!$A$23,Parámetros!$B$23,IF('4-10 Aducc'!$M$8=Parámetros!$A$24,Parámetros!$B$24,IF('4-10 Aducc'!$M$8=Parámetros!$A$25,Parámetros!$B$25,IF('4-10 Aducc'!$M$8=Parámetros!$A$26,Parámetros!$B$26,IF('4-10 Aducc'!$M$8=Parámetros!$A$27,Parámetros!$B$27)))))))^1.852))/(F12^4.871))*J12</f>
        <v>0.25601353326684828</v>
      </c>
      <c r="P12" t="s">
        <v>233</v>
      </c>
      <c r="Q12" s="136"/>
      <c r="R12" s="136"/>
      <c r="S12" s="138">
        <v>1.5842636739832932</v>
      </c>
      <c r="T12">
        <f>$S12*(PI()*(F12/2000)^2)*1000</f>
        <v>609.69611214304825</v>
      </c>
      <c r="U12" s="51">
        <f>((1.22*(10^10)*((T12/IF($M8=Parámetros!$A$22,Parámetros!$B$22,IF('4-10 Aducc'!$M8=Parámetros!$A$23,Parámetros!$B$23,IF('4-10 Aducc'!$M8=Parámetros!$A$24,Parámetros!$B$24,IF('4-10 Aducc'!$M8=Parámetros!$A$25,Parámetros!$B$25,IF('4-10 Aducc'!$M8=Parámetros!$A$26,Parámetros!$B$26,IF('4-10 Aducc'!$M8=Parámetros!$A$27,Parámetros!$B$27)))))))^1.852))/(F12^4.871))*J12</f>
        <v>0.25136984614818697</v>
      </c>
      <c r="AB12" t="s">
        <v>140</v>
      </c>
      <c r="AC12" s="51">
        <f>(AC7/(PI()*(AC6/2000)^2))/1000</f>
        <v>1.3771774667543599</v>
      </c>
      <c r="AD12" s="2" t="s">
        <v>150</v>
      </c>
      <c r="AH12">
        <f>IF($M8=Parámetros!$A$22,Parámetros!$B$22,IF('4-10 Aducc'!$M8=Parámetros!$A$23,Parámetros!$B$23,IF('4-10 Aducc'!$M8=Parámetros!$A$24,Parámetros!$B$24,IF('4-10 Aducc'!$M8=Parámetros!$A$25,Parámetros!$B$25,IF('4-10 Aducc'!$M8=Parámetros!$A$26,Parámetros!$B$26,IF('4-10 Aducc'!$M8=Parámetros!$A$27,Parámetros!$B$27))))))</f>
        <v>130</v>
      </c>
    </row>
    <row r="13" spans="1:34" x14ac:dyDescent="0.3">
      <c r="B13" s="58">
        <f>+B12+1</f>
        <v>2023</v>
      </c>
      <c r="C13" s="79">
        <f t="shared" ref="C13:C27" si="0">MAX(M13,IF($S$12&lt;=$M$10,$T$12,0))</f>
        <v>615.75216010359929</v>
      </c>
      <c r="D13" s="56">
        <f t="shared" ref="D13:D27" si="1">C13</f>
        <v>615.75216010359929</v>
      </c>
      <c r="E13" s="81">
        <f t="shared" ref="E13:E27" si="2">(C13/(PI()*(F13/2000)^2))/1000</f>
        <v>1.5999999999999999</v>
      </c>
      <c r="F13" s="79">
        <f>F12</f>
        <v>700</v>
      </c>
      <c r="G13" s="79">
        <f>IF(K13&lt;D13,K13,D13)</f>
        <v>449.05035212826544</v>
      </c>
      <c r="H13" s="79">
        <f t="shared" ref="H13:H27" si="3">C13-G13</f>
        <v>166.70180797533385</v>
      </c>
      <c r="J13" s="56">
        <f>J12</f>
        <v>85</v>
      </c>
      <c r="K13" s="79">
        <v>449.05035212826544</v>
      </c>
      <c r="L13" s="75">
        <f t="shared" ref="L13:L27" si="4">(C13/(PI()*(F13/2000)^2))/1000</f>
        <v>1.5999999999999999</v>
      </c>
      <c r="M13" s="81">
        <f t="shared" ref="M13:M27" si="5">$M$10*(PI()*(F13/2000)^2)*1000</f>
        <v>615.75216010359929</v>
      </c>
      <c r="N13" s="75">
        <f>((1.22*(10^10)*((M13/IF($M$8=Parámetros!$A$22,Parámetros!$B$22,IF('4-10 Aducc'!$M$8=Parámetros!$A$23,Parámetros!$B$23,IF('4-10 Aducc'!$M$8=Parámetros!$A$24,Parámetros!$B$24,IF('4-10 Aducc'!$M$8=Parámetros!$A$25,Parámetros!$B$25,IF('4-10 Aducc'!$M$8=Parámetros!$A$26,Parámetros!$B$26,IF('4-10 Aducc'!$M$8=Parámetros!$A$27,Parámetros!$B$27)))))))^1.852))/(F13^4.871))*J13</f>
        <v>0.25601353326684828</v>
      </c>
      <c r="P13" s="51"/>
      <c r="AB13" t="s">
        <v>163</v>
      </c>
      <c r="AC13" s="40">
        <f>1.146</f>
        <v>1.1459999999999999</v>
      </c>
      <c r="AD13" s="2" t="s">
        <v>162</v>
      </c>
    </row>
    <row r="14" spans="1:34" x14ac:dyDescent="0.3">
      <c r="B14" s="58">
        <f t="shared" ref="B14:B27" si="6">+B13+1</f>
        <v>2024</v>
      </c>
      <c r="C14" s="79">
        <f t="shared" si="0"/>
        <v>615.75216010359929</v>
      </c>
      <c r="D14" s="56">
        <f t="shared" si="1"/>
        <v>615.75216010359929</v>
      </c>
      <c r="E14" s="81">
        <f t="shared" si="2"/>
        <v>1.5999999999999999</v>
      </c>
      <c r="F14" s="79">
        <f t="shared" ref="F14:F27" si="7">F13</f>
        <v>700</v>
      </c>
      <c r="G14" s="79">
        <f t="shared" ref="G14:G26" si="8">IF(K14&lt;D14,K14,D14)</f>
        <v>459.86001398171504</v>
      </c>
      <c r="H14" s="79">
        <f t="shared" si="3"/>
        <v>155.89214612188425</v>
      </c>
      <c r="J14" s="56">
        <f t="shared" ref="J14:J27" si="9">J13</f>
        <v>85</v>
      </c>
      <c r="K14" s="79">
        <v>459.86001398171504</v>
      </c>
      <c r="L14" s="75">
        <f t="shared" si="4"/>
        <v>1.5999999999999999</v>
      </c>
      <c r="M14" s="81">
        <f t="shared" si="5"/>
        <v>615.75216010359929</v>
      </c>
      <c r="N14" s="75">
        <f>((1.22*(10^10)*((M14/IF($M$8=Parámetros!$A$22,Parámetros!$B$22,IF('4-10 Aducc'!$M$8=Parámetros!$A$23,Parámetros!$B$23,IF('4-10 Aducc'!$M$8=Parámetros!$A$24,Parámetros!$B$24,IF('4-10 Aducc'!$M$8=Parámetros!$A$25,Parámetros!$B$25,IF('4-10 Aducc'!$M$8=Parámetros!$A$26,Parámetros!$B$26,IF('4-10 Aducc'!$M$8=Parámetros!$A$27,Parámetros!$B$27)))))))^1.852))/(F14^4.871))*J14</f>
        <v>0.25601353326684828</v>
      </c>
      <c r="AB14" t="s">
        <v>164</v>
      </c>
      <c r="AC14" s="40">
        <f>(AC12*AC6/1000)/AC13</f>
        <v>0.84120787672604891</v>
      </c>
    </row>
    <row r="15" spans="1:34" x14ac:dyDescent="0.3">
      <c r="B15" s="58">
        <f t="shared" si="6"/>
        <v>2025</v>
      </c>
      <c r="C15" s="79">
        <f t="shared" si="0"/>
        <v>615.75216010359929</v>
      </c>
      <c r="D15" s="56">
        <f t="shared" si="1"/>
        <v>615.75216010359929</v>
      </c>
      <c r="E15" s="81">
        <f t="shared" si="2"/>
        <v>1.5999999999999999</v>
      </c>
      <c r="F15" s="79">
        <f t="shared" si="7"/>
        <v>700</v>
      </c>
      <c r="G15" s="79">
        <f t="shared" si="8"/>
        <v>470.71822301767133</v>
      </c>
      <c r="H15" s="79">
        <f t="shared" si="3"/>
        <v>145.03393708592796</v>
      </c>
      <c r="J15" s="56">
        <f t="shared" si="9"/>
        <v>85</v>
      </c>
      <c r="K15" s="79">
        <v>470.71822301767133</v>
      </c>
      <c r="L15" s="75">
        <f t="shared" si="4"/>
        <v>1.5999999999999999</v>
      </c>
      <c r="M15" s="81">
        <f t="shared" si="5"/>
        <v>615.75216010359929</v>
      </c>
      <c r="N15" s="75">
        <f>((1.22*(10^10)*((M15/IF($M$8=Parámetros!$A$22,Parámetros!$B$22,IF('4-10 Aducc'!$M$8=Parámetros!$A$23,Parámetros!$B$23,IF('4-10 Aducc'!$M$8=Parámetros!$A$24,Parámetros!$B$24,IF('4-10 Aducc'!$M$8=Parámetros!$A$25,Parámetros!$B$25,IF('4-10 Aducc'!$M$8=Parámetros!$A$26,Parámetros!$B$26,IF('4-10 Aducc'!$M$8=Parámetros!$A$27,Parámetros!$B$27)))))))^1.852))/(F15^4.871))*J15</f>
        <v>0.25601353326684828</v>
      </c>
      <c r="AB15" s="84" t="s">
        <v>165</v>
      </c>
      <c r="AC15" s="78">
        <f>64/AC14</f>
        <v>76.081075523312649</v>
      </c>
    </row>
    <row r="16" spans="1:34" x14ac:dyDescent="0.3">
      <c r="B16" s="58">
        <f t="shared" si="6"/>
        <v>2026</v>
      </c>
      <c r="C16" s="79">
        <f t="shared" si="0"/>
        <v>615.75216010359929</v>
      </c>
      <c r="D16" s="56">
        <f t="shared" si="1"/>
        <v>615.75216010359929</v>
      </c>
      <c r="E16" s="81">
        <f t="shared" si="2"/>
        <v>1.5999999999999999</v>
      </c>
      <c r="F16" s="79">
        <f t="shared" si="7"/>
        <v>700</v>
      </c>
      <c r="G16" s="79">
        <f t="shared" si="8"/>
        <v>481.70359072249312</v>
      </c>
      <c r="H16" s="79">
        <f t="shared" si="3"/>
        <v>134.04856938110618</v>
      </c>
      <c r="J16" s="56">
        <f t="shared" si="9"/>
        <v>85</v>
      </c>
      <c r="K16" s="79">
        <v>481.70359072249312</v>
      </c>
      <c r="L16" s="75">
        <f t="shared" si="4"/>
        <v>1.5999999999999999</v>
      </c>
      <c r="M16" s="81">
        <f t="shared" si="5"/>
        <v>615.75216010359929</v>
      </c>
      <c r="N16" s="75">
        <f>((1.22*(10^10)*((M16/IF($M$8=Parámetros!$A$22,Parámetros!$B$22,IF('4-10 Aducc'!$M$8=Parámetros!$A$23,Parámetros!$B$23,IF('4-10 Aducc'!$M$8=Parámetros!$A$24,Parámetros!$B$24,IF('4-10 Aducc'!$M$8=Parámetros!$A$25,Parámetros!$B$25,IF('4-10 Aducc'!$M$8=Parámetros!$A$26,Parámetros!$B$26,IF('4-10 Aducc'!$M$8=Parámetros!$A$27,Parámetros!$B$27)))))))^1.852))/(F16^4.871))*J16</f>
        <v>0.25601353326684828</v>
      </c>
      <c r="P16" s="193" t="s">
        <v>344</v>
      </c>
      <c r="Q16" s="194"/>
      <c r="R16" s="194"/>
      <c r="S16" s="194"/>
      <c r="T16" s="194"/>
      <c r="U16" s="195"/>
    </row>
    <row r="17" spans="2:28" x14ac:dyDescent="0.3">
      <c r="B17" s="58">
        <f t="shared" si="6"/>
        <v>2027</v>
      </c>
      <c r="C17" s="79">
        <f t="shared" si="0"/>
        <v>615.75216010359929</v>
      </c>
      <c r="D17" s="56">
        <f t="shared" si="1"/>
        <v>615.75216010359929</v>
      </c>
      <c r="E17" s="81">
        <f t="shared" si="2"/>
        <v>1.5999999999999999</v>
      </c>
      <c r="F17" s="79">
        <f t="shared" si="7"/>
        <v>700</v>
      </c>
      <c r="G17" s="79">
        <f t="shared" si="8"/>
        <v>492.7963702988767</v>
      </c>
      <c r="H17" s="79">
        <f t="shared" si="3"/>
        <v>122.9557898047226</v>
      </c>
      <c r="J17" s="56">
        <f t="shared" si="9"/>
        <v>85</v>
      </c>
      <c r="K17" s="79">
        <v>492.7963702988767</v>
      </c>
      <c r="L17" s="75">
        <f t="shared" si="4"/>
        <v>1.5999999999999999</v>
      </c>
      <c r="M17" s="81">
        <f t="shared" si="5"/>
        <v>615.75216010359929</v>
      </c>
      <c r="N17" s="75">
        <f>((1.22*(10^10)*((M17/IF($M$8=Parámetros!$A$22,Parámetros!$B$22,IF('4-10 Aducc'!$M$8=Parámetros!$A$23,Parámetros!$B$23,IF('4-10 Aducc'!$M$8=Parámetros!$A$24,Parámetros!$B$24,IF('4-10 Aducc'!$M$8=Parámetros!$A$25,Parámetros!$B$25,IF('4-10 Aducc'!$M$8=Parámetros!$A$26,Parámetros!$B$26,IF('4-10 Aducc'!$M$8=Parámetros!$A$27,Parámetros!$B$27)))))))^1.852))/(F17^4.871))*J17</f>
        <v>0.25601353326684828</v>
      </c>
      <c r="P17" s="249"/>
      <c r="Q17" s="250"/>
      <c r="R17" s="250"/>
      <c r="S17" s="250"/>
      <c r="T17" s="250"/>
      <c r="U17" s="251"/>
    </row>
    <row r="18" spans="2:28" x14ac:dyDescent="0.3">
      <c r="B18" s="58">
        <f t="shared" si="6"/>
        <v>2028</v>
      </c>
      <c r="C18" s="79">
        <f t="shared" si="0"/>
        <v>615.75216010359929</v>
      </c>
      <c r="D18" s="56">
        <f t="shared" si="1"/>
        <v>615.75216010359929</v>
      </c>
      <c r="E18" s="81">
        <f t="shared" si="2"/>
        <v>1.5999999999999999</v>
      </c>
      <c r="F18" s="79">
        <f t="shared" si="7"/>
        <v>700</v>
      </c>
      <c r="G18" s="79">
        <f t="shared" si="8"/>
        <v>504.03774332769933</v>
      </c>
      <c r="H18" s="79">
        <f t="shared" si="3"/>
        <v>111.71441677589996</v>
      </c>
      <c r="J18" s="56">
        <f t="shared" si="9"/>
        <v>85</v>
      </c>
      <c r="K18" s="79">
        <v>504.03774332769933</v>
      </c>
      <c r="L18" s="75">
        <f t="shared" si="4"/>
        <v>1.5999999999999999</v>
      </c>
      <c r="M18" s="81">
        <f t="shared" si="5"/>
        <v>615.75216010359929</v>
      </c>
      <c r="N18" s="75">
        <f>((1.22*(10^10)*((M18/IF($M$8=Parámetros!$A$22,Parámetros!$B$22,IF('4-10 Aducc'!$M$8=Parámetros!$A$23,Parámetros!$B$23,IF('4-10 Aducc'!$M$8=Parámetros!$A$24,Parámetros!$B$24,IF('4-10 Aducc'!$M$8=Parámetros!$A$25,Parámetros!$B$25,IF('4-10 Aducc'!$M$8=Parámetros!$A$26,Parámetros!$B$26,IF('4-10 Aducc'!$M$8=Parámetros!$A$27,Parámetros!$B$27)))))))^1.852))/(F18^4.871))*J18</f>
        <v>0.25601353326684828</v>
      </c>
      <c r="P18" s="249"/>
      <c r="Q18" s="250"/>
      <c r="R18" s="250"/>
      <c r="S18" s="250"/>
      <c r="T18" s="250"/>
      <c r="U18" s="251"/>
    </row>
    <row r="19" spans="2:28" x14ac:dyDescent="0.3">
      <c r="B19" s="58">
        <f t="shared" si="6"/>
        <v>2029</v>
      </c>
      <c r="C19" s="79">
        <f t="shared" si="0"/>
        <v>615.75216010359929</v>
      </c>
      <c r="D19" s="56">
        <f t="shared" si="1"/>
        <v>615.75216010359929</v>
      </c>
      <c r="E19" s="81">
        <f t="shared" si="2"/>
        <v>1.5999999999999999</v>
      </c>
      <c r="F19" s="79">
        <f t="shared" si="7"/>
        <v>700</v>
      </c>
      <c r="G19" s="79">
        <f t="shared" si="8"/>
        <v>515.32441899807623</v>
      </c>
      <c r="H19" s="79">
        <f t="shared" si="3"/>
        <v>100.42774110552307</v>
      </c>
      <c r="J19" s="56">
        <f t="shared" si="9"/>
        <v>85</v>
      </c>
      <c r="K19" s="79">
        <v>515.32441899807623</v>
      </c>
      <c r="L19" s="75">
        <f t="shared" si="4"/>
        <v>1.5999999999999999</v>
      </c>
      <c r="M19" s="81">
        <f t="shared" si="5"/>
        <v>615.75216010359929</v>
      </c>
      <c r="N19" s="75">
        <f>((1.22*(10^10)*((M19/IF($M$8=Parámetros!$A$22,Parámetros!$B$22,IF('4-10 Aducc'!$M$8=Parámetros!$A$23,Parámetros!$B$23,IF('4-10 Aducc'!$M$8=Parámetros!$A$24,Parámetros!$B$24,IF('4-10 Aducc'!$M$8=Parámetros!$A$25,Parámetros!$B$25,IF('4-10 Aducc'!$M$8=Parámetros!$A$26,Parámetros!$B$26,IF('4-10 Aducc'!$M$8=Parámetros!$A$27,Parámetros!$B$27)))))))^1.852))/(F19^4.871))*J19</f>
        <v>0.25601353326684828</v>
      </c>
      <c r="P19" s="196"/>
      <c r="Q19" s="197"/>
      <c r="R19" s="197"/>
      <c r="S19" s="197"/>
      <c r="T19" s="197"/>
      <c r="U19" s="198"/>
      <c r="AB19" s="50"/>
    </row>
    <row r="20" spans="2:28" x14ac:dyDescent="0.3">
      <c r="B20" s="58">
        <f t="shared" si="6"/>
        <v>2030</v>
      </c>
      <c r="C20" s="79">
        <f t="shared" si="0"/>
        <v>615.75216010359929</v>
      </c>
      <c r="D20" s="56">
        <f t="shared" si="1"/>
        <v>615.75216010359929</v>
      </c>
      <c r="E20" s="81">
        <f t="shared" si="2"/>
        <v>1.5999999999999999</v>
      </c>
      <c r="F20" s="79">
        <f t="shared" si="7"/>
        <v>700</v>
      </c>
      <c r="G20" s="79">
        <f t="shared" si="8"/>
        <v>526.73958132869484</v>
      </c>
      <c r="H20" s="79">
        <f t="shared" si="3"/>
        <v>89.012578774904455</v>
      </c>
      <c r="J20" s="56">
        <f t="shared" si="9"/>
        <v>85</v>
      </c>
      <c r="K20" s="79">
        <v>526.73958132869484</v>
      </c>
      <c r="L20" s="75">
        <f t="shared" si="4"/>
        <v>1.5999999999999999</v>
      </c>
      <c r="M20" s="81">
        <f>$M$10*(PI()*(F20/2000)^2)*1000</f>
        <v>615.75216010359929</v>
      </c>
      <c r="N20" s="75">
        <f>((1.22*(10^10)*((M20/IF($M$8=Parámetros!$A$22,Parámetros!$B$22,IF('4-10 Aducc'!$M$8=Parámetros!$A$23,Parámetros!$B$23,IF('4-10 Aducc'!$M$8=Parámetros!$A$24,Parámetros!$B$24,IF('4-10 Aducc'!$M$8=Parámetros!$A$25,Parámetros!$B$25,IF('4-10 Aducc'!$M$8=Parámetros!$A$26,Parámetros!$B$26,IF('4-10 Aducc'!$M$8=Parámetros!$A$27,Parámetros!$B$27)))))))^1.852))/(F20^4.871))*J20</f>
        <v>0.25601353326684828</v>
      </c>
    </row>
    <row r="21" spans="2:28" x14ac:dyDescent="0.3">
      <c r="B21" s="58">
        <f t="shared" si="6"/>
        <v>2031</v>
      </c>
      <c r="C21" s="79">
        <f t="shared" si="0"/>
        <v>615.75216010359929</v>
      </c>
      <c r="D21" s="56">
        <f t="shared" si="1"/>
        <v>615.75216010359929</v>
      </c>
      <c r="E21" s="81">
        <f t="shared" si="2"/>
        <v>1.5999999999999999</v>
      </c>
      <c r="F21" s="79">
        <f t="shared" si="7"/>
        <v>700</v>
      </c>
      <c r="G21" s="79">
        <f t="shared" si="8"/>
        <v>538.26215553087502</v>
      </c>
      <c r="H21" s="79">
        <f t="shared" si="3"/>
        <v>77.490004572724274</v>
      </c>
      <c r="J21" s="56">
        <f t="shared" si="9"/>
        <v>85</v>
      </c>
      <c r="K21" s="79">
        <v>538.26215553087502</v>
      </c>
      <c r="L21" s="75">
        <f t="shared" si="4"/>
        <v>1.5999999999999999</v>
      </c>
      <c r="M21" s="81">
        <f t="shared" si="5"/>
        <v>615.75216010359929</v>
      </c>
      <c r="N21" s="75">
        <f>((1.22*(10^10)*((M21/IF($M$8=Parámetros!$A$22,Parámetros!$B$22,IF('4-10 Aducc'!$M$8=Parámetros!$A$23,Parámetros!$B$23,IF('4-10 Aducc'!$M$8=Parámetros!$A$24,Parámetros!$B$24,IF('4-10 Aducc'!$M$8=Parámetros!$A$25,Parámetros!$B$25,IF('4-10 Aducc'!$M$8=Parámetros!$A$26,Parámetros!$B$26,IF('4-10 Aducc'!$M$8=Parámetros!$A$27,Parámetros!$B$27)))))))^1.852))/(F21^4.871))*J21</f>
        <v>0.25601353326684828</v>
      </c>
      <c r="P21" s="40"/>
    </row>
    <row r="22" spans="2:28" x14ac:dyDescent="0.3">
      <c r="B22" s="58">
        <f t="shared" si="6"/>
        <v>2032</v>
      </c>
      <c r="C22" s="79">
        <f t="shared" si="0"/>
        <v>615.75216010359929</v>
      </c>
      <c r="D22" s="56">
        <f t="shared" si="1"/>
        <v>615.75216010359929</v>
      </c>
      <c r="E22" s="81">
        <f t="shared" si="2"/>
        <v>1.5999999999999999</v>
      </c>
      <c r="F22" s="79">
        <f t="shared" si="7"/>
        <v>700</v>
      </c>
      <c r="G22" s="79">
        <f t="shared" si="8"/>
        <v>549.93523973507081</v>
      </c>
      <c r="H22" s="79">
        <f t="shared" si="3"/>
        <v>65.816920368528486</v>
      </c>
      <c r="J22" s="56">
        <f t="shared" si="9"/>
        <v>85</v>
      </c>
      <c r="K22" s="79">
        <v>549.93523973507081</v>
      </c>
      <c r="L22" s="75">
        <f t="shared" si="4"/>
        <v>1.5999999999999999</v>
      </c>
      <c r="M22" s="81">
        <f t="shared" si="5"/>
        <v>615.75216010359929</v>
      </c>
      <c r="N22" s="75">
        <f>((1.22*(10^10)*((M22/IF($M$8=Parámetros!$A$22,Parámetros!$B$22,IF('4-10 Aducc'!$M$8=Parámetros!$A$23,Parámetros!$B$23,IF('4-10 Aducc'!$M$8=Parámetros!$A$24,Parámetros!$B$24,IF('4-10 Aducc'!$M$8=Parámetros!$A$25,Parámetros!$B$25,IF('4-10 Aducc'!$M$8=Parámetros!$A$26,Parámetros!$B$26,IF('4-10 Aducc'!$M$8=Parámetros!$A$27,Parámetros!$B$27)))))))^1.852))/(F22^4.871))*J22</f>
        <v>0.25601353326684828</v>
      </c>
    </row>
    <row r="23" spans="2:28" x14ac:dyDescent="0.3">
      <c r="B23" s="58">
        <f t="shared" si="6"/>
        <v>2033</v>
      </c>
      <c r="C23" s="79">
        <f t="shared" si="0"/>
        <v>615.75216010359929</v>
      </c>
      <c r="D23" s="56">
        <f t="shared" si="1"/>
        <v>615.75216010359929</v>
      </c>
      <c r="E23" s="81">
        <f t="shared" si="2"/>
        <v>1.5999999999999999</v>
      </c>
      <c r="F23" s="79">
        <f t="shared" si="7"/>
        <v>700</v>
      </c>
      <c r="G23" s="79">
        <f t="shared" si="8"/>
        <v>561.6503820398683</v>
      </c>
      <c r="H23" s="79">
        <f t="shared" si="3"/>
        <v>54.10177806373099</v>
      </c>
      <c r="J23" s="56">
        <f t="shared" si="9"/>
        <v>85</v>
      </c>
      <c r="K23" s="79">
        <v>561.6503820398683</v>
      </c>
      <c r="L23" s="75">
        <f>(C23/(PI()*(F23/2000)^2))/1000</f>
        <v>1.5999999999999999</v>
      </c>
      <c r="M23" s="81">
        <f>$M$10*(PI()*(F23/2000)^2)*1000</f>
        <v>615.75216010359929</v>
      </c>
      <c r="N23" s="75">
        <f>((1.22*(10^10)*((M23/IF($M$8=Parámetros!$A$22,Parámetros!$B$22,IF('4-10 Aducc'!$M$8=Parámetros!$A$23,Parámetros!$B$23,IF('4-10 Aducc'!$M$8=Parámetros!$A$24,Parámetros!$B$24,IF('4-10 Aducc'!$M$8=Parámetros!$A$25,Parámetros!$B$25,IF('4-10 Aducc'!$M$8=Parámetros!$A$26,Parámetros!$B$26,IF('4-10 Aducc'!$M$8=Parámetros!$A$27,Parámetros!$B$27)))))))^1.852))/(F23^4.871))*J23</f>
        <v>0.25601353326684828</v>
      </c>
    </row>
    <row r="24" spans="2:28" x14ac:dyDescent="0.3">
      <c r="B24" s="58">
        <f t="shared" si="6"/>
        <v>2034</v>
      </c>
      <c r="C24" s="79">
        <f t="shared" si="0"/>
        <v>615.75216010359929</v>
      </c>
      <c r="D24" s="56">
        <f t="shared" si="1"/>
        <v>615.75216010359929</v>
      </c>
      <c r="E24" s="81">
        <f t="shared" si="2"/>
        <v>1.5999999999999999</v>
      </c>
      <c r="F24" s="79">
        <f t="shared" si="7"/>
        <v>700</v>
      </c>
      <c r="G24" s="79">
        <f t="shared" si="8"/>
        <v>573.49533899628364</v>
      </c>
      <c r="H24" s="79">
        <f t="shared" si="3"/>
        <v>42.256821107315659</v>
      </c>
      <c r="J24" s="56">
        <f t="shared" si="9"/>
        <v>85</v>
      </c>
      <c r="K24" s="79">
        <v>573.49533899628364</v>
      </c>
      <c r="L24" s="75">
        <f t="shared" si="4"/>
        <v>1.5999999999999999</v>
      </c>
      <c r="M24" s="81">
        <f t="shared" si="5"/>
        <v>615.75216010359929</v>
      </c>
      <c r="N24" s="75">
        <f>((1.22*(10^10)*((M24/IF($M$8=Parámetros!$A$22,Parámetros!$B$22,IF('4-10 Aducc'!$M$8=Parámetros!$A$23,Parámetros!$B$23,IF('4-10 Aducc'!$M$8=Parámetros!$A$24,Parámetros!$B$24,IF('4-10 Aducc'!$M$8=Parámetros!$A$25,Parámetros!$B$25,IF('4-10 Aducc'!$M$8=Parámetros!$A$26,Parámetros!$B$26,IF('4-10 Aducc'!$M$8=Parámetros!$A$27,Parámetros!$B$27)))))))^1.852))/(F24^4.871))*J24</f>
        <v>0.25601353326684828</v>
      </c>
    </row>
    <row r="25" spans="2:28" x14ac:dyDescent="0.3">
      <c r="B25" s="58">
        <f t="shared" si="6"/>
        <v>2035</v>
      </c>
      <c r="C25" s="79">
        <f t="shared" si="0"/>
        <v>615.75216010359929</v>
      </c>
      <c r="D25" s="56">
        <f t="shared" si="1"/>
        <v>615.75216010359929</v>
      </c>
      <c r="E25" s="81">
        <f t="shared" si="2"/>
        <v>1.5999999999999999</v>
      </c>
      <c r="F25" s="79">
        <f t="shared" si="7"/>
        <v>700</v>
      </c>
      <c r="G25" s="79">
        <f t="shared" si="8"/>
        <v>585.44770782426076</v>
      </c>
      <c r="H25" s="79">
        <f t="shared" si="3"/>
        <v>30.304452279338534</v>
      </c>
      <c r="J25" s="56">
        <f t="shared" si="9"/>
        <v>85</v>
      </c>
      <c r="K25" s="79">
        <v>585.44770782426076</v>
      </c>
      <c r="L25" s="75">
        <f t="shared" si="4"/>
        <v>1.5999999999999999</v>
      </c>
      <c r="M25" s="81">
        <f t="shared" si="5"/>
        <v>615.75216010359929</v>
      </c>
      <c r="N25" s="75">
        <f>((1.22*(10^10)*((M25/IF($M$8=Parámetros!$A$22,Parámetros!$B$22,IF('4-10 Aducc'!$M$8=Parámetros!$A$23,Parámetros!$B$23,IF('4-10 Aducc'!$M$8=Parámetros!$A$24,Parámetros!$B$24,IF('4-10 Aducc'!$M$8=Parámetros!$A$25,Parámetros!$B$25,IF('4-10 Aducc'!$M$8=Parámetros!$A$26,Parámetros!$B$26,IF('4-10 Aducc'!$M$8=Parámetros!$A$27,Parámetros!$B$27)))))))^1.852))/(F25^4.871))*J25</f>
        <v>0.25601353326684828</v>
      </c>
    </row>
    <row r="26" spans="2:28" x14ac:dyDescent="0.3">
      <c r="B26" s="58">
        <f t="shared" si="6"/>
        <v>2036</v>
      </c>
      <c r="C26" s="79">
        <f t="shared" si="0"/>
        <v>615.75216010359929</v>
      </c>
      <c r="D26" s="56">
        <f t="shared" si="1"/>
        <v>615.75216010359929</v>
      </c>
      <c r="E26" s="81">
        <f t="shared" si="2"/>
        <v>1.5999999999999999</v>
      </c>
      <c r="F26" s="79">
        <f t="shared" si="7"/>
        <v>700</v>
      </c>
      <c r="G26" s="79">
        <f t="shared" si="8"/>
        <v>597.55250320383016</v>
      </c>
      <c r="H26" s="79">
        <f t="shared" si="3"/>
        <v>18.199656899769138</v>
      </c>
      <c r="J26" s="56">
        <f t="shared" si="9"/>
        <v>85</v>
      </c>
      <c r="K26" s="79">
        <v>597.55250320383016</v>
      </c>
      <c r="L26" s="75">
        <f t="shared" si="4"/>
        <v>1.5999999999999999</v>
      </c>
      <c r="M26" s="81">
        <f t="shared" si="5"/>
        <v>615.75216010359929</v>
      </c>
      <c r="N26" s="75">
        <f>((1.22*(10^10)*((M26/IF($M$8=Parámetros!$A$22,Parámetros!$B$22,IF('4-10 Aducc'!$M$8=Parámetros!$A$23,Parámetros!$B$23,IF('4-10 Aducc'!$M$8=Parámetros!$A$24,Parámetros!$B$24,IF('4-10 Aducc'!$M$8=Parámetros!$A$25,Parámetros!$B$25,IF('4-10 Aducc'!$M$8=Parámetros!$A$26,Parámetros!$B$26,IF('4-10 Aducc'!$M$8=Parámetros!$A$27,Parámetros!$B$27)))))))^1.852))/(F26^4.871))*J26</f>
        <v>0.25601353326684828</v>
      </c>
    </row>
    <row r="27" spans="2:28" x14ac:dyDescent="0.3">
      <c r="B27" s="59">
        <f t="shared" si="6"/>
        <v>2037</v>
      </c>
      <c r="C27" s="80">
        <f t="shared" si="0"/>
        <v>615.75216010359929</v>
      </c>
      <c r="D27" s="57">
        <f t="shared" si="1"/>
        <v>615.75216010359929</v>
      </c>
      <c r="E27" s="82">
        <f t="shared" si="2"/>
        <v>1.5999999999999999</v>
      </c>
      <c r="F27" s="80">
        <f t="shared" si="7"/>
        <v>700</v>
      </c>
      <c r="G27" s="80">
        <f>IF(K27&lt;D27,K27,D27)</f>
        <v>609.69611214304814</v>
      </c>
      <c r="H27" s="80">
        <f t="shared" si="3"/>
        <v>6.0560479605511546</v>
      </c>
      <c r="J27" s="57">
        <f t="shared" si="9"/>
        <v>85</v>
      </c>
      <c r="K27" s="80">
        <v>609.69611214304814</v>
      </c>
      <c r="L27" s="76">
        <f t="shared" si="4"/>
        <v>1.5999999999999999</v>
      </c>
      <c r="M27" s="82">
        <f t="shared" si="5"/>
        <v>615.75216010359929</v>
      </c>
      <c r="N27" s="76">
        <f>((1.22*(10^10)*((M27/IF($M$8=Parámetros!$A$22,Parámetros!$B$22,IF('4-10 Aducc'!$M$8=Parámetros!$A$23,Parámetros!$B$23,IF('4-10 Aducc'!$M$8=Parámetros!$A$24,Parámetros!$B$24,IF('4-10 Aducc'!$M$8=Parámetros!$A$25,Parámetros!$B$25,IF('4-10 Aducc'!$M$8=Parámetros!$A$26,Parámetros!$B$26,IF('4-10 Aducc'!$M$8=Parámetros!$A$27,Parámetros!$B$27)))))))^1.852))/(F27^4.871))*J27</f>
        <v>0.25601353326684828</v>
      </c>
    </row>
    <row r="30" spans="2:28" ht="13.8" hidden="1" x14ac:dyDescent="0.3">
      <c r="B30" s="211" t="s">
        <v>310</v>
      </c>
      <c r="C30" s="212"/>
      <c r="D30" s="212"/>
      <c r="E30" s="212"/>
      <c r="F30" s="212"/>
      <c r="G30" s="212"/>
      <c r="H30" s="213"/>
      <c r="O30" s="154"/>
      <c r="AB30" s="85"/>
    </row>
    <row r="31" spans="2:28" hidden="1" x14ac:dyDescent="0.3"/>
    <row r="32" spans="2:28" hidden="1" x14ac:dyDescent="0.3">
      <c r="B32" s="26" t="s">
        <v>94</v>
      </c>
      <c r="C32" s="26"/>
      <c r="D32" s="26"/>
      <c r="E32" s="26"/>
      <c r="F32" s="26"/>
      <c r="G32" s="26"/>
      <c r="H32" s="26"/>
      <c r="I32" s="26"/>
      <c r="J32" s="26"/>
    </row>
    <row r="33" spans="2:14" hidden="1" x14ac:dyDescent="0.3">
      <c r="B33" s="26" t="s">
        <v>311</v>
      </c>
      <c r="C33" s="26"/>
      <c r="D33" s="26"/>
      <c r="E33" s="26"/>
      <c r="F33" s="26"/>
      <c r="G33" s="26"/>
      <c r="H33" s="26"/>
      <c r="I33" s="26"/>
      <c r="J33" s="26"/>
      <c r="L33" s="2" t="s">
        <v>168</v>
      </c>
      <c r="M33" s="2" t="s">
        <v>171</v>
      </c>
    </row>
    <row r="34" spans="2:14" hidden="1" x14ac:dyDescent="0.3">
      <c r="B34" s="26" t="s">
        <v>7</v>
      </c>
      <c r="C34" s="26"/>
      <c r="D34" s="26"/>
      <c r="E34" s="26"/>
      <c r="F34" s="26"/>
      <c r="G34" s="26"/>
      <c r="H34" s="26"/>
      <c r="I34" s="26"/>
      <c r="J34" s="26"/>
      <c r="L34" s="2"/>
    </row>
    <row r="35" spans="2:14" hidden="1" x14ac:dyDescent="0.3">
      <c r="B35" s="26"/>
      <c r="C35" s="26"/>
      <c r="D35" s="26"/>
      <c r="E35" s="26"/>
      <c r="F35" s="26"/>
      <c r="G35" s="26"/>
      <c r="H35" s="26"/>
      <c r="I35" s="26"/>
      <c r="J35" s="26"/>
      <c r="L35" t="s">
        <v>224</v>
      </c>
      <c r="M35" s="83">
        <f>IF($M33=Parámetros!$A$22,Parámetros!$C$22,IF('4-10 Aducc'!$M33=Parámetros!$A$23,Parámetros!$C$23,IF('4-10 Aducc'!$M33=Parámetros!$A$24,Parámetros!$C$24,IF('4-10 Aducc'!$M33=Parámetros!$A$25,Parámetros!$C$25,IF('4-10 Aducc'!$M33=Parámetros!$A$26,Parámetros!$C$26,IF('4-10 Aducc'!$M33=Parámetros!$A$27,Parámetros!$C$27))))))</f>
        <v>3</v>
      </c>
      <c r="N35" s="78"/>
    </row>
    <row r="36" spans="2:14" ht="52.8" hidden="1" x14ac:dyDescent="0.3">
      <c r="B36" s="29" t="s">
        <v>101</v>
      </c>
      <c r="C36" s="30" t="s">
        <v>326</v>
      </c>
      <c r="D36" s="30" t="s">
        <v>327</v>
      </c>
      <c r="E36" s="30" t="s">
        <v>156</v>
      </c>
      <c r="F36" s="30" t="s">
        <v>157</v>
      </c>
      <c r="G36" s="30" t="s">
        <v>158</v>
      </c>
      <c r="H36" s="30" t="s">
        <v>160</v>
      </c>
      <c r="I36" s="30" t="s">
        <v>161</v>
      </c>
      <c r="J36" s="30" t="s">
        <v>314</v>
      </c>
      <c r="L36" s="30" t="s">
        <v>141</v>
      </c>
      <c r="M36" s="30" t="s">
        <v>138</v>
      </c>
      <c r="N36" s="30" t="s">
        <v>143</v>
      </c>
    </row>
    <row r="37" spans="2:14" hidden="1" x14ac:dyDescent="0.3">
      <c r="B37" s="58">
        <v>2018</v>
      </c>
      <c r="C37" s="79"/>
      <c r="D37" s="79"/>
      <c r="E37" s="56"/>
      <c r="F37" s="75"/>
      <c r="G37" s="79"/>
      <c r="H37" s="79"/>
      <c r="I37" s="79"/>
      <c r="J37" s="56"/>
      <c r="L37" s="75" t="e">
        <f>(C37/(PI()*(G37/2000)^2))/1000</f>
        <v>#DIV/0!</v>
      </c>
      <c r="M37" s="81">
        <f>$M$35*(PI()*(G37/2000)^2)*1000</f>
        <v>0</v>
      </c>
      <c r="N37" s="75" t="e">
        <f>((1.22*(10^10)*((M37/IF($M$33=Parámetros!$A$22,Parámetros!$B$22,IF('4-10 Aducc'!$M$33=Parámetros!$A$23,Parámetros!$B$23,IF('4-10 Aducc'!$M$33=Parámetros!$A$24,Parámetros!$B$24,IF('4-10 Aducc'!$M$33=Parámetros!$A$25,Parámetros!$B$25,IF('4-10 Aducc'!$M$33=Parámetros!$A$26,Parámetros!$B$26,IF('4-10 Aducc'!$M$33=Parámetros!$A$27,Parámetros!$B$27)))))))^1.852))/(G37^4.871))*J37</f>
        <v>#DIV/0!</v>
      </c>
    </row>
    <row r="38" spans="2:14" hidden="1" x14ac:dyDescent="0.3">
      <c r="B38" s="58">
        <v>2019</v>
      </c>
      <c r="C38" s="79"/>
      <c r="D38" s="79"/>
      <c r="E38" s="56"/>
      <c r="F38" s="75"/>
      <c r="G38" s="79"/>
      <c r="H38" s="79"/>
      <c r="I38" s="79"/>
      <c r="J38" s="56"/>
      <c r="L38" s="75" t="e">
        <f t="shared" ref="L38:L52" si="10">(C38/(PI()*(G38/2000)^2))/1000</f>
        <v>#DIV/0!</v>
      </c>
      <c r="M38" s="81">
        <f t="shared" ref="M38:M52" si="11">$M$35*(PI()*(G38/2000)^2)*1000</f>
        <v>0</v>
      </c>
      <c r="N38" s="75" t="e">
        <f>((1.22*(10^10)*((M38/IF($M$33=Parámetros!$A$22,Parámetros!$B$22,IF('4-10 Aducc'!$M$33=Parámetros!$A$23,Parámetros!$B$23,IF('4-10 Aducc'!$M$33=Parámetros!$A$24,Parámetros!$B$24,IF('4-10 Aducc'!$M$33=Parámetros!$A$25,Parámetros!$B$25,IF('4-10 Aducc'!$M$33=Parámetros!$A$26,Parámetros!$B$26,IF('4-10 Aducc'!$M$33=Parámetros!$A$27,Parámetros!$B$27)))))))^1.852))/(G38^4.871))*J38</f>
        <v>#DIV/0!</v>
      </c>
    </row>
    <row r="39" spans="2:14" hidden="1" x14ac:dyDescent="0.3">
      <c r="B39" s="58">
        <v>2020</v>
      </c>
      <c r="C39" s="79"/>
      <c r="D39" s="79"/>
      <c r="E39" s="56"/>
      <c r="F39" s="75"/>
      <c r="G39" s="79"/>
      <c r="H39" s="79"/>
      <c r="I39" s="79"/>
      <c r="J39" s="56"/>
      <c r="L39" s="75" t="e">
        <f t="shared" si="10"/>
        <v>#DIV/0!</v>
      </c>
      <c r="M39" s="81">
        <f t="shared" si="11"/>
        <v>0</v>
      </c>
      <c r="N39" s="75" t="e">
        <f>((1.22*(10^10)*((M39/IF($M$33=Parámetros!$A$22,Parámetros!$B$22,IF('4-10 Aducc'!$M$33=Parámetros!$A$23,Parámetros!$B$23,IF('4-10 Aducc'!$M$33=Parámetros!$A$24,Parámetros!$B$24,IF('4-10 Aducc'!$M$33=Parámetros!$A$25,Parámetros!$B$25,IF('4-10 Aducc'!$M$33=Parámetros!$A$26,Parámetros!$B$26,IF('4-10 Aducc'!$M$33=Parámetros!$A$27,Parámetros!$B$27)))))))^1.852))/(G39^4.871))*J39</f>
        <v>#DIV/0!</v>
      </c>
    </row>
    <row r="40" spans="2:14" hidden="1" x14ac:dyDescent="0.3">
      <c r="B40" s="58">
        <v>2021</v>
      </c>
      <c r="C40" s="79"/>
      <c r="D40" s="79"/>
      <c r="E40" s="56"/>
      <c r="F40" s="75"/>
      <c r="G40" s="79"/>
      <c r="H40" s="79"/>
      <c r="I40" s="79"/>
      <c r="J40" s="56"/>
      <c r="L40" s="75" t="e">
        <f t="shared" si="10"/>
        <v>#DIV/0!</v>
      </c>
      <c r="M40" s="81">
        <f t="shared" si="11"/>
        <v>0</v>
      </c>
      <c r="N40" s="75" t="e">
        <f>((1.22*(10^10)*((M40/IF($M$33=Parámetros!$A$22,Parámetros!$B$22,IF('4-10 Aducc'!$M$33=Parámetros!$A$23,Parámetros!$B$23,IF('4-10 Aducc'!$M$33=Parámetros!$A$24,Parámetros!$B$24,IF('4-10 Aducc'!$M$33=Parámetros!$A$25,Parámetros!$B$25,IF('4-10 Aducc'!$M$33=Parámetros!$A$26,Parámetros!$B$26,IF('4-10 Aducc'!$M$33=Parámetros!$A$27,Parámetros!$B$27)))))))^1.852))/(G40^4.871))*J40</f>
        <v>#DIV/0!</v>
      </c>
    </row>
    <row r="41" spans="2:14" hidden="1" x14ac:dyDescent="0.3">
      <c r="B41" s="58">
        <v>2022</v>
      </c>
      <c r="C41" s="79"/>
      <c r="D41" s="79"/>
      <c r="E41" s="56"/>
      <c r="F41" s="75"/>
      <c r="G41" s="79"/>
      <c r="H41" s="79"/>
      <c r="I41" s="79"/>
      <c r="J41" s="56"/>
      <c r="L41" s="75" t="e">
        <f t="shared" si="10"/>
        <v>#DIV/0!</v>
      </c>
      <c r="M41" s="81">
        <f t="shared" si="11"/>
        <v>0</v>
      </c>
      <c r="N41" s="75" t="e">
        <f>((1.22*(10^10)*((M41/IF($M$33=Parámetros!$A$22,Parámetros!$B$22,IF('4-10 Aducc'!$M$33=Parámetros!$A$23,Parámetros!$B$23,IF('4-10 Aducc'!$M$33=Parámetros!$A$24,Parámetros!$B$24,IF('4-10 Aducc'!$M$33=Parámetros!$A$25,Parámetros!$B$25,IF('4-10 Aducc'!$M$33=Parámetros!$A$26,Parámetros!$B$26,IF('4-10 Aducc'!$M$33=Parámetros!$A$27,Parámetros!$B$27)))))))^1.852))/(G41^4.871))*J41</f>
        <v>#DIV/0!</v>
      </c>
    </row>
    <row r="42" spans="2:14" hidden="1" x14ac:dyDescent="0.3">
      <c r="B42" s="58">
        <v>2023</v>
      </c>
      <c r="C42" s="79"/>
      <c r="D42" s="79"/>
      <c r="E42" s="56"/>
      <c r="F42" s="75"/>
      <c r="G42" s="79"/>
      <c r="H42" s="79"/>
      <c r="I42" s="79"/>
      <c r="J42" s="56"/>
      <c r="L42" s="75" t="e">
        <f t="shared" si="10"/>
        <v>#DIV/0!</v>
      </c>
      <c r="M42" s="81">
        <f t="shared" si="11"/>
        <v>0</v>
      </c>
      <c r="N42" s="75" t="e">
        <f>((1.22*(10^10)*((M42/IF($M$33=Parámetros!$A$22,Parámetros!$B$22,IF('4-10 Aducc'!$M$33=Parámetros!$A$23,Parámetros!$B$23,IF('4-10 Aducc'!$M$33=Parámetros!$A$24,Parámetros!$B$24,IF('4-10 Aducc'!$M$33=Parámetros!$A$25,Parámetros!$B$25,IF('4-10 Aducc'!$M$33=Parámetros!$A$26,Parámetros!$B$26,IF('4-10 Aducc'!$M$33=Parámetros!$A$27,Parámetros!$B$27)))))))^1.852))/(G42^4.871))*J42</f>
        <v>#DIV/0!</v>
      </c>
    </row>
    <row r="43" spans="2:14" hidden="1" x14ac:dyDescent="0.3">
      <c r="B43" s="58">
        <v>2024</v>
      </c>
      <c r="C43" s="79"/>
      <c r="D43" s="79"/>
      <c r="E43" s="56"/>
      <c r="F43" s="75"/>
      <c r="G43" s="79"/>
      <c r="H43" s="79"/>
      <c r="I43" s="79"/>
      <c r="J43" s="56"/>
      <c r="L43" s="75" t="e">
        <f t="shared" si="10"/>
        <v>#DIV/0!</v>
      </c>
      <c r="M43" s="81">
        <f t="shared" si="11"/>
        <v>0</v>
      </c>
      <c r="N43" s="75" t="e">
        <f>((1.22*(10^10)*((M43/IF($M$33=Parámetros!$A$22,Parámetros!$B$22,IF('4-10 Aducc'!$M$33=Parámetros!$A$23,Parámetros!$B$23,IF('4-10 Aducc'!$M$33=Parámetros!$A$24,Parámetros!$B$24,IF('4-10 Aducc'!$M$33=Parámetros!$A$25,Parámetros!$B$25,IF('4-10 Aducc'!$M$33=Parámetros!$A$26,Parámetros!$B$26,IF('4-10 Aducc'!$M$33=Parámetros!$A$27,Parámetros!$B$27)))))))^1.852))/(G43^4.871))*J43</f>
        <v>#DIV/0!</v>
      </c>
    </row>
    <row r="44" spans="2:14" hidden="1" x14ac:dyDescent="0.3">
      <c r="B44" s="58">
        <v>2025</v>
      </c>
      <c r="C44" s="79"/>
      <c r="D44" s="79"/>
      <c r="E44" s="56"/>
      <c r="F44" s="75"/>
      <c r="G44" s="79"/>
      <c r="H44" s="79"/>
      <c r="I44" s="79"/>
      <c r="J44" s="56"/>
      <c r="L44" s="75" t="e">
        <f t="shared" si="10"/>
        <v>#DIV/0!</v>
      </c>
      <c r="M44" s="81">
        <f t="shared" si="11"/>
        <v>0</v>
      </c>
      <c r="N44" s="75" t="e">
        <f>((1.22*(10^10)*((M44/IF($M$33=Parámetros!$A$22,Parámetros!$B$22,IF('4-10 Aducc'!$M$33=Parámetros!$A$23,Parámetros!$B$23,IF('4-10 Aducc'!$M$33=Parámetros!$A$24,Parámetros!$B$24,IF('4-10 Aducc'!$M$33=Parámetros!$A$25,Parámetros!$B$25,IF('4-10 Aducc'!$M$33=Parámetros!$A$26,Parámetros!$B$26,IF('4-10 Aducc'!$M$33=Parámetros!$A$27,Parámetros!$B$27)))))))^1.852))/(G44^4.871))*J44</f>
        <v>#DIV/0!</v>
      </c>
    </row>
    <row r="45" spans="2:14" hidden="1" x14ac:dyDescent="0.3">
      <c r="B45" s="58">
        <v>2026</v>
      </c>
      <c r="C45" s="79"/>
      <c r="D45" s="79"/>
      <c r="E45" s="56"/>
      <c r="F45" s="75"/>
      <c r="G45" s="79"/>
      <c r="H45" s="79"/>
      <c r="I45" s="79"/>
      <c r="J45" s="56"/>
      <c r="L45" s="75" t="e">
        <f t="shared" si="10"/>
        <v>#DIV/0!</v>
      </c>
      <c r="M45" s="81">
        <f t="shared" si="11"/>
        <v>0</v>
      </c>
      <c r="N45" s="75" t="e">
        <f>((1.22*(10^10)*((M45/IF($M$33=Parámetros!$A$22,Parámetros!$B$22,IF('4-10 Aducc'!$M$33=Parámetros!$A$23,Parámetros!$B$23,IF('4-10 Aducc'!$M$33=Parámetros!$A$24,Parámetros!$B$24,IF('4-10 Aducc'!$M$33=Parámetros!$A$25,Parámetros!$B$25,IF('4-10 Aducc'!$M$33=Parámetros!$A$26,Parámetros!$B$26,IF('4-10 Aducc'!$M$33=Parámetros!$A$27,Parámetros!$B$27)))))))^1.852))/(G45^4.871))*J45</f>
        <v>#DIV/0!</v>
      </c>
    </row>
    <row r="46" spans="2:14" hidden="1" x14ac:dyDescent="0.3">
      <c r="B46" s="58">
        <v>2027</v>
      </c>
      <c r="C46" s="79"/>
      <c r="D46" s="79"/>
      <c r="E46" s="56"/>
      <c r="F46" s="75"/>
      <c r="G46" s="79"/>
      <c r="H46" s="79"/>
      <c r="I46" s="79"/>
      <c r="J46" s="56"/>
      <c r="L46" s="75" t="e">
        <f t="shared" si="10"/>
        <v>#DIV/0!</v>
      </c>
      <c r="M46" s="81">
        <f t="shared" si="11"/>
        <v>0</v>
      </c>
      <c r="N46" s="75" t="e">
        <f>((1.22*(10^10)*((M46/IF($M$33=Parámetros!$A$22,Parámetros!$B$22,IF('4-10 Aducc'!$M$33=Parámetros!$A$23,Parámetros!$B$23,IF('4-10 Aducc'!$M$33=Parámetros!$A$24,Parámetros!$B$24,IF('4-10 Aducc'!$M$33=Parámetros!$A$25,Parámetros!$B$25,IF('4-10 Aducc'!$M$33=Parámetros!$A$26,Parámetros!$B$26,IF('4-10 Aducc'!$M$33=Parámetros!$A$27,Parámetros!$B$27)))))))^1.852))/(G46^4.871))*J46</f>
        <v>#DIV/0!</v>
      </c>
    </row>
    <row r="47" spans="2:14" hidden="1" x14ac:dyDescent="0.3">
      <c r="B47" s="58">
        <v>2028</v>
      </c>
      <c r="C47" s="79"/>
      <c r="D47" s="79"/>
      <c r="E47" s="56"/>
      <c r="F47" s="75"/>
      <c r="G47" s="79"/>
      <c r="H47" s="79"/>
      <c r="I47" s="79"/>
      <c r="J47" s="56"/>
      <c r="L47" s="75" t="e">
        <f t="shared" si="10"/>
        <v>#DIV/0!</v>
      </c>
      <c r="M47" s="81">
        <f t="shared" si="11"/>
        <v>0</v>
      </c>
      <c r="N47" s="75" t="e">
        <f>((1.22*(10^10)*((M47/IF($M$33=Parámetros!$A$22,Parámetros!$B$22,IF('4-10 Aducc'!$M$33=Parámetros!$A$23,Parámetros!$B$23,IF('4-10 Aducc'!$M$33=Parámetros!$A$24,Parámetros!$B$24,IF('4-10 Aducc'!$M$33=Parámetros!$A$25,Parámetros!$B$25,IF('4-10 Aducc'!$M$33=Parámetros!$A$26,Parámetros!$B$26,IF('4-10 Aducc'!$M$33=Parámetros!$A$27,Parámetros!$B$27)))))))^1.852))/(G47^4.871))*J47</f>
        <v>#DIV/0!</v>
      </c>
    </row>
    <row r="48" spans="2:14" hidden="1" x14ac:dyDescent="0.3">
      <c r="B48" s="58">
        <v>2029</v>
      </c>
      <c r="C48" s="79"/>
      <c r="D48" s="79"/>
      <c r="E48" s="56"/>
      <c r="F48" s="75"/>
      <c r="G48" s="79"/>
      <c r="H48" s="79"/>
      <c r="I48" s="79"/>
      <c r="J48" s="56"/>
      <c r="L48" s="75" t="e">
        <f t="shared" si="10"/>
        <v>#DIV/0!</v>
      </c>
      <c r="M48" s="81">
        <f t="shared" si="11"/>
        <v>0</v>
      </c>
      <c r="N48" s="75" t="e">
        <f>((1.22*(10^10)*((M48/IF($M$33=Parámetros!$A$22,Parámetros!$B$22,IF('4-10 Aducc'!$M$33=Parámetros!$A$23,Parámetros!$B$23,IF('4-10 Aducc'!$M$33=Parámetros!$A$24,Parámetros!$B$24,IF('4-10 Aducc'!$M$33=Parámetros!$A$25,Parámetros!$B$25,IF('4-10 Aducc'!$M$33=Parámetros!$A$26,Parámetros!$B$26,IF('4-10 Aducc'!$M$33=Parámetros!$A$27,Parámetros!$B$27)))))))^1.852))/(G48^4.871))*J48</f>
        <v>#DIV/0!</v>
      </c>
    </row>
    <row r="49" spans="2:28" hidden="1" x14ac:dyDescent="0.3">
      <c r="B49" s="58">
        <v>2030</v>
      </c>
      <c r="C49" s="79"/>
      <c r="D49" s="79"/>
      <c r="E49" s="56"/>
      <c r="F49" s="75"/>
      <c r="G49" s="79"/>
      <c r="H49" s="79"/>
      <c r="I49" s="79"/>
      <c r="J49" s="56"/>
      <c r="L49" s="75" t="e">
        <f t="shared" si="10"/>
        <v>#DIV/0!</v>
      </c>
      <c r="M49" s="81">
        <f t="shared" si="11"/>
        <v>0</v>
      </c>
      <c r="N49" s="75" t="e">
        <f>((1.22*(10^10)*((M49/IF($M$33=Parámetros!$A$22,Parámetros!$B$22,IF('4-10 Aducc'!$M$33=Parámetros!$A$23,Parámetros!$B$23,IF('4-10 Aducc'!$M$33=Parámetros!$A$24,Parámetros!$B$24,IF('4-10 Aducc'!$M$33=Parámetros!$A$25,Parámetros!$B$25,IF('4-10 Aducc'!$M$33=Parámetros!$A$26,Parámetros!$B$26,IF('4-10 Aducc'!$M$33=Parámetros!$A$27,Parámetros!$B$27)))))))^1.852))/(G49^4.871))*J49</f>
        <v>#DIV/0!</v>
      </c>
    </row>
    <row r="50" spans="2:28" hidden="1" x14ac:dyDescent="0.3">
      <c r="B50" s="58">
        <v>2031</v>
      </c>
      <c r="C50" s="79"/>
      <c r="D50" s="79"/>
      <c r="E50" s="56"/>
      <c r="F50" s="75"/>
      <c r="G50" s="79"/>
      <c r="H50" s="79"/>
      <c r="I50" s="79"/>
      <c r="J50" s="56"/>
      <c r="L50" s="75" t="e">
        <f t="shared" si="10"/>
        <v>#DIV/0!</v>
      </c>
      <c r="M50" s="81">
        <f t="shared" si="11"/>
        <v>0</v>
      </c>
      <c r="N50" s="75" t="e">
        <f>((1.22*(10^10)*((M50/IF($M$33=Parámetros!$A$22,Parámetros!$B$22,IF('4-10 Aducc'!$M$33=Parámetros!$A$23,Parámetros!$B$23,IF('4-10 Aducc'!$M$33=Parámetros!$A$24,Parámetros!$B$24,IF('4-10 Aducc'!$M$33=Parámetros!$A$25,Parámetros!$B$25,IF('4-10 Aducc'!$M$33=Parámetros!$A$26,Parámetros!$B$26,IF('4-10 Aducc'!$M$33=Parámetros!$A$27,Parámetros!$B$27)))))))^1.852))/(G50^4.871))*J50</f>
        <v>#DIV/0!</v>
      </c>
    </row>
    <row r="51" spans="2:28" hidden="1" x14ac:dyDescent="0.3">
      <c r="B51" s="58">
        <v>2032</v>
      </c>
      <c r="C51" s="79"/>
      <c r="D51" s="79"/>
      <c r="E51" s="56"/>
      <c r="F51" s="75"/>
      <c r="G51" s="79"/>
      <c r="H51" s="79"/>
      <c r="I51" s="79"/>
      <c r="J51" s="56"/>
      <c r="L51" s="75" t="e">
        <f t="shared" si="10"/>
        <v>#DIV/0!</v>
      </c>
      <c r="M51" s="81">
        <f t="shared" si="11"/>
        <v>0</v>
      </c>
      <c r="N51" s="75" t="e">
        <f>((1.22*(10^10)*((M51/IF($M$33=Parámetros!$A$22,Parámetros!$B$22,IF('4-10 Aducc'!$M$33=Parámetros!$A$23,Parámetros!$B$23,IF('4-10 Aducc'!$M$33=Parámetros!$A$24,Parámetros!$B$24,IF('4-10 Aducc'!$M$33=Parámetros!$A$25,Parámetros!$B$25,IF('4-10 Aducc'!$M$33=Parámetros!$A$26,Parámetros!$B$26,IF('4-10 Aducc'!$M$33=Parámetros!$A$27,Parámetros!$B$27)))))))^1.852))/(G51^4.871))*J51</f>
        <v>#DIV/0!</v>
      </c>
    </row>
    <row r="52" spans="2:28" hidden="1" x14ac:dyDescent="0.3">
      <c r="B52" s="59">
        <v>2033</v>
      </c>
      <c r="C52" s="80"/>
      <c r="D52" s="80"/>
      <c r="E52" s="57"/>
      <c r="F52" s="76"/>
      <c r="G52" s="80"/>
      <c r="H52" s="80"/>
      <c r="I52" s="80"/>
      <c r="J52" s="57"/>
      <c r="L52" s="76" t="e">
        <f t="shared" si="10"/>
        <v>#DIV/0!</v>
      </c>
      <c r="M52" s="82">
        <f t="shared" si="11"/>
        <v>0</v>
      </c>
      <c r="N52" s="76" t="e">
        <f>((1.22*(10^10)*((M52/IF($M$33=Parámetros!$A$22,Parámetros!$B$22,IF('4-10 Aducc'!$M$33=Parámetros!$A$23,Parámetros!$B$23,IF('4-10 Aducc'!$M$33=Parámetros!$A$24,Parámetros!$B$24,IF('4-10 Aducc'!$M$33=Parámetros!$A$25,Parámetros!$B$25,IF('4-10 Aducc'!$M$33=Parámetros!$A$26,Parámetros!$B$26,IF('4-10 Aducc'!$M$33=Parámetros!$A$27,Parámetros!$B$27)))))))^1.852))/(G52^4.871))*J52</f>
        <v>#DIV/0!</v>
      </c>
    </row>
    <row r="53" spans="2:28" hidden="1" x14ac:dyDescent="0.3"/>
    <row r="54" spans="2:28" x14ac:dyDescent="0.3">
      <c r="AB54" s="85"/>
    </row>
    <row r="56" spans="2:28" ht="13.8" x14ac:dyDescent="0.3">
      <c r="B56" s="211" t="s">
        <v>167</v>
      </c>
      <c r="C56" s="212"/>
      <c r="D56" s="212"/>
      <c r="E56" s="212"/>
      <c r="F56" s="212"/>
      <c r="G56" s="212"/>
      <c r="H56" s="213"/>
      <c r="R56" s="85"/>
    </row>
    <row r="57" spans="2:28" x14ac:dyDescent="0.3">
      <c r="R57" s="85"/>
    </row>
    <row r="58" spans="2:28" x14ac:dyDescent="0.3">
      <c r="B58" s="26" t="s">
        <v>94</v>
      </c>
      <c r="C58" s="26"/>
      <c r="D58" s="26"/>
      <c r="E58" s="26"/>
      <c r="F58" s="26"/>
      <c r="G58" s="26"/>
      <c r="H58" s="26"/>
      <c r="R58" s="85"/>
    </row>
    <row r="59" spans="2:28" x14ac:dyDescent="0.3">
      <c r="B59" s="26" t="s">
        <v>235</v>
      </c>
      <c r="C59" s="26"/>
      <c r="D59" s="26"/>
      <c r="E59" s="26"/>
      <c r="F59" s="26"/>
      <c r="G59" s="26"/>
      <c r="H59" s="26"/>
      <c r="L59" s="2" t="s">
        <v>168</v>
      </c>
      <c r="M59" s="2" t="s">
        <v>171</v>
      </c>
      <c r="R59" s="85"/>
    </row>
    <row r="60" spans="2:28" x14ac:dyDescent="0.3">
      <c r="B60" s="26" t="s">
        <v>7</v>
      </c>
      <c r="C60" s="26"/>
      <c r="D60" s="26"/>
      <c r="E60" s="26"/>
      <c r="F60" s="26"/>
      <c r="G60" s="26"/>
      <c r="H60" s="26"/>
      <c r="L60" s="2"/>
      <c r="R60" s="85"/>
    </row>
    <row r="61" spans="2:28" x14ac:dyDescent="0.3">
      <c r="B61" s="26"/>
      <c r="C61" s="26"/>
      <c r="D61" s="26"/>
      <c r="E61" s="26"/>
      <c r="F61" s="26"/>
      <c r="G61" s="26"/>
      <c r="H61" s="26"/>
      <c r="L61" t="s">
        <v>224</v>
      </c>
      <c r="M61" s="83">
        <v>3.2</v>
      </c>
      <c r="N61" s="78"/>
      <c r="R61" s="85"/>
    </row>
    <row r="62" spans="2:28" ht="52.8" x14ac:dyDescent="0.3">
      <c r="B62" s="29" t="s">
        <v>101</v>
      </c>
      <c r="C62" s="30" t="s">
        <v>328</v>
      </c>
      <c r="D62" s="30" t="s">
        <v>156</v>
      </c>
      <c r="E62" s="30" t="s">
        <v>157</v>
      </c>
      <c r="F62" s="30" t="s">
        <v>158</v>
      </c>
      <c r="G62" s="30" t="s">
        <v>160</v>
      </c>
      <c r="H62" s="30" t="s">
        <v>161</v>
      </c>
      <c r="J62" s="30" t="s">
        <v>314</v>
      </c>
      <c r="L62" s="30" t="s">
        <v>141</v>
      </c>
      <c r="M62" s="30" t="s">
        <v>138</v>
      </c>
      <c r="N62" s="30" t="s">
        <v>143</v>
      </c>
      <c r="S62" s="30" t="s">
        <v>157</v>
      </c>
      <c r="T62" s="30" t="s">
        <v>138</v>
      </c>
      <c r="U62" s="30" t="s">
        <v>258</v>
      </c>
    </row>
    <row r="63" spans="2:28" x14ac:dyDescent="0.3">
      <c r="B63" s="58">
        <v>2022</v>
      </c>
      <c r="C63" s="79">
        <f>MAX(M63,IF($S$63&lt;=$M$61,$T$63,0))</f>
        <v>610.98644161829259</v>
      </c>
      <c r="D63" s="56">
        <f>C63</f>
        <v>610.98644161829259</v>
      </c>
      <c r="E63" s="81">
        <f>(C63/(PI()*(F63/2000)^2))/1000</f>
        <v>3.2</v>
      </c>
      <c r="F63" s="79">
        <f>+W67</f>
        <v>493.05555555555554</v>
      </c>
      <c r="G63" s="79">
        <f t="array" ref="G63:G78">TRANSPOSE('Dda Mes Fuent'!C58:R58)</f>
        <v>435.9043104729775</v>
      </c>
      <c r="H63" s="79">
        <f>C63-G63</f>
        <v>175.08213114531509</v>
      </c>
      <c r="J63" s="56">
        <v>72</v>
      </c>
      <c r="L63" s="75">
        <f>(C63/(PI()*(F63/2000)^2))/1000</f>
        <v>3.2</v>
      </c>
      <c r="M63" s="81">
        <f>$M61*(PI()*(F63/2000)^2)*1000</f>
        <v>610.98644161829259</v>
      </c>
      <c r="N63" s="75">
        <f>((1.22*(10^10)*((M63/IF($M59=Parámetros!$A$22,Parámetros!$B$22,IF('4-10 Aducc'!$M59=Parámetros!$A$23,Parámetros!$B$23,IF('4-10 Aducc'!$M59=Parámetros!$A$24,Parámetros!$B$24,IF('4-10 Aducc'!$M59=Parámetros!$A$25,Parámetros!$B$25,IF('4-10 Aducc'!$M59=Parámetros!$A$26,Parámetros!$B$26,IF('4-10 Aducc'!$M59=Parámetros!$A$27,Parámetros!$B$27)))))))^1.852))/(F63^4.871))*J63</f>
        <v>1.178430553599811</v>
      </c>
      <c r="P63" t="s">
        <v>233</v>
      </c>
      <c r="Q63" s="136"/>
      <c r="R63" s="136"/>
      <c r="S63" s="138">
        <v>3.2</v>
      </c>
      <c r="T63">
        <f>$S63*(PI()*(F63/2000)^2)*1000</f>
        <v>610.98644161829259</v>
      </c>
      <c r="U63" s="51">
        <f>((1.22*(10^10)*((T63/IF($M59=Parámetros!$A$22,Parámetros!$B$22,IF('4-10 Aducc'!$M59=Parámetros!$A$23,Parámetros!$B$23,IF('4-10 Aducc'!$M59=Parámetros!$A$24,Parámetros!$B$24,IF('4-10 Aducc'!$M59=Parámetros!$A$25,Parámetros!$B$25,IF('4-10 Aducc'!$M59=Parámetros!$A$26,Parámetros!$B$26,IF('4-10 Aducc'!$M59=Parámetros!$A$27,Parámetros!$B$27)))))))^1.852))/(F63^4.871))*J63</f>
        <v>1.178430553599811</v>
      </c>
    </row>
    <row r="64" spans="2:28" x14ac:dyDescent="0.3">
      <c r="B64" s="58">
        <f>+B63+1</f>
        <v>2023</v>
      </c>
      <c r="C64" s="79">
        <f t="shared" ref="C64:C78" si="12">MAX(M64,IF($S$63&lt;=$M$61,$T$63,0))</f>
        <v>610.98644161829259</v>
      </c>
      <c r="D64" s="56">
        <f t="shared" ref="D64:D78" si="13">C64</f>
        <v>610.98644161829259</v>
      </c>
      <c r="E64" s="81">
        <f t="shared" ref="E64:E78" si="14">(C64/(PI()*(F64/2000)^2))/1000</f>
        <v>3.2</v>
      </c>
      <c r="F64" s="79">
        <f>F63</f>
        <v>493.05555555555554</v>
      </c>
      <c r="G64" s="79">
        <v>449.05035212826544</v>
      </c>
      <c r="H64" s="79">
        <f t="shared" ref="H64:H78" si="15">C64-G64</f>
        <v>161.93608949002714</v>
      </c>
      <c r="J64" s="56">
        <f>J63</f>
        <v>72</v>
      </c>
      <c r="L64" s="75">
        <f t="shared" ref="L64:L78" si="16">(C64/(PI()*(F64/2000)^2))/1000</f>
        <v>3.2</v>
      </c>
      <c r="M64" s="81">
        <f>$M61*(PI()*(F64/2000)^2)*1000</f>
        <v>610.98644161829259</v>
      </c>
      <c r="N64" s="75">
        <f>((1.22*(10^10)*((M64/IF($M59=Parámetros!$A$22,Parámetros!$B$22,IF('4-10 Aducc'!$M59=Parámetros!$A$23,Parámetros!$B$23,IF('4-10 Aducc'!$M59=Parámetros!$A$24,Parámetros!$B$24,IF('4-10 Aducc'!$M59=Parámetros!$A$25,Parámetros!$B$25,IF('4-10 Aducc'!$M59=Parámetros!$A$26,Parámetros!$B$26,IF('4-10 Aducc'!$M59=Parámetros!$A$27,Parámetros!$B$27)))))))^1.852))/(F64^4.871))*J64</f>
        <v>1.178430553599811</v>
      </c>
      <c r="R64" s="85"/>
      <c r="W64" t="s">
        <v>362</v>
      </c>
    </row>
    <row r="65" spans="1:24" x14ac:dyDescent="0.3">
      <c r="B65" s="58">
        <f t="shared" ref="B65:B78" si="17">+B64+1</f>
        <v>2024</v>
      </c>
      <c r="C65" s="79">
        <f t="shared" si="12"/>
        <v>610.98644161829259</v>
      </c>
      <c r="D65" s="56">
        <f t="shared" si="13"/>
        <v>610.98644161829259</v>
      </c>
      <c r="E65" s="81">
        <f t="shared" si="14"/>
        <v>3.2</v>
      </c>
      <c r="F65" s="79">
        <f t="shared" ref="F65:F78" si="18">F64</f>
        <v>493.05555555555554</v>
      </c>
      <c r="G65" s="79">
        <v>459.86001398171504</v>
      </c>
      <c r="H65" s="79">
        <f t="shared" si="15"/>
        <v>151.12642763657755</v>
      </c>
      <c r="J65" s="56">
        <f t="shared" ref="J65:J78" si="19">J64</f>
        <v>72</v>
      </c>
      <c r="L65" s="75">
        <f t="shared" si="16"/>
        <v>3.2</v>
      </c>
      <c r="M65" s="81">
        <f>$M61*(PI()*(F65/2000)^2)*1000</f>
        <v>610.98644161829259</v>
      </c>
      <c r="N65" s="75">
        <f>((1.22*(10^10)*((M65/IF($M59=Parámetros!$A$22,Parámetros!$B$22,IF('4-10 Aducc'!$M59=Parámetros!$A$23,Parámetros!$B$23,IF('4-10 Aducc'!$M59=Parámetros!$A$24,Parámetros!$B$24,IF('4-10 Aducc'!$M59=Parámetros!$A$25,Parámetros!$B$25,IF('4-10 Aducc'!$M59=Parámetros!$A$26,Parámetros!$B$26,IF('4-10 Aducc'!$M59=Parámetros!$A$27,Parámetros!$B$27)))))))^1.852))/(F65^4.871))*J65</f>
        <v>1.178430553599811</v>
      </c>
      <c r="P65" t="s">
        <v>236</v>
      </c>
      <c r="R65" s="85"/>
      <c r="W65">
        <v>500</v>
      </c>
      <c r="X65">
        <v>67</v>
      </c>
    </row>
    <row r="66" spans="1:24" x14ac:dyDescent="0.3">
      <c r="B66" s="58">
        <f t="shared" si="17"/>
        <v>2025</v>
      </c>
      <c r="C66" s="79">
        <f t="shared" si="12"/>
        <v>610.98644161829259</v>
      </c>
      <c r="D66" s="56">
        <f t="shared" si="13"/>
        <v>610.98644161829259</v>
      </c>
      <c r="E66" s="81">
        <f t="shared" si="14"/>
        <v>3.2</v>
      </c>
      <c r="F66" s="79">
        <f t="shared" si="18"/>
        <v>493.05555555555554</v>
      </c>
      <c r="G66" s="79">
        <v>470.71822301767133</v>
      </c>
      <c r="H66" s="79">
        <f t="shared" si="15"/>
        <v>140.26821860062125</v>
      </c>
      <c r="J66" s="56">
        <f t="shared" si="19"/>
        <v>72</v>
      </c>
      <c r="L66" s="75">
        <f t="shared" si="16"/>
        <v>3.2</v>
      </c>
      <c r="M66" s="81">
        <f>$M61*(PI()*(F66/2000)^2)*1000</f>
        <v>610.98644161829259</v>
      </c>
      <c r="N66" s="75">
        <f>((1.22*(10^10)*((M66/IF($M59=Parámetros!$A$22,Parámetros!$B$22,IF('4-10 Aducc'!$M59=Parámetros!$A$23,Parámetros!$B$23,IF('4-10 Aducc'!$M59=Parámetros!$A$24,Parámetros!$B$24,IF('4-10 Aducc'!$M59=Parámetros!$A$25,Parámetros!$B$25,IF('4-10 Aducc'!$M59=Parámetros!$A$26,Parámetros!$B$26,IF('4-10 Aducc'!$M59=Parámetros!$A$27,Parámetros!$B$27)))))))^1.852))/(F66^4.871))*J66</f>
        <v>1.178430553599811</v>
      </c>
      <c r="P66" s="136" t="s">
        <v>237</v>
      </c>
      <c r="R66" s="51">
        <v>88.77</v>
      </c>
      <c r="W66" s="186">
        <v>400</v>
      </c>
      <c r="X66" s="186">
        <v>5</v>
      </c>
    </row>
    <row r="67" spans="1:24" x14ac:dyDescent="0.3">
      <c r="B67" s="58">
        <f t="shared" si="17"/>
        <v>2026</v>
      </c>
      <c r="C67" s="79">
        <f t="shared" si="12"/>
        <v>610.98644161829259</v>
      </c>
      <c r="D67" s="56">
        <f t="shared" si="13"/>
        <v>610.98644161829259</v>
      </c>
      <c r="E67" s="81">
        <f t="shared" si="14"/>
        <v>3.2</v>
      </c>
      <c r="F67" s="79">
        <f t="shared" si="18"/>
        <v>493.05555555555554</v>
      </c>
      <c r="G67" s="79">
        <v>481.70359072249312</v>
      </c>
      <c r="H67" s="79">
        <f t="shared" si="15"/>
        <v>129.28285089579947</v>
      </c>
      <c r="J67" s="56">
        <f t="shared" si="19"/>
        <v>72</v>
      </c>
      <c r="L67" s="75">
        <f t="shared" si="16"/>
        <v>3.2</v>
      </c>
      <c r="M67" s="81">
        <f>$M61*(PI()*(F67/2000)^2)*1000</f>
        <v>610.98644161829259</v>
      </c>
      <c r="N67" s="75">
        <f>((1.22*(10^10)*((M67/IF($M59=Parámetros!$A$22,Parámetros!$B$22,IF('4-10 Aducc'!$M59=Parámetros!$A$23,Parámetros!$B$23,IF('4-10 Aducc'!$M59=Parámetros!$A$24,Parámetros!$B$24,IF('4-10 Aducc'!$M59=Parámetros!$A$25,Parámetros!$B$25,IF('4-10 Aducc'!$M59=Parámetros!$A$26,Parámetros!$B$26,IF('4-10 Aducc'!$M59=Parámetros!$A$27,Parámetros!$B$27)))))))^1.852))/(F67^4.871))*J67</f>
        <v>1.178430553599811</v>
      </c>
      <c r="P67" s="136" t="s">
        <v>238</v>
      </c>
      <c r="R67" s="155">
        <v>83.91</v>
      </c>
      <c r="W67">
        <f>+SUMPRODUCT(W65:W66,X65:X66)/X67</f>
        <v>493.05555555555554</v>
      </c>
      <c r="X67">
        <f>+X66+X65</f>
        <v>72</v>
      </c>
    </row>
    <row r="68" spans="1:24" x14ac:dyDescent="0.3">
      <c r="B68" s="58">
        <f t="shared" si="17"/>
        <v>2027</v>
      </c>
      <c r="C68" s="79">
        <f t="shared" si="12"/>
        <v>610.98644161829259</v>
      </c>
      <c r="D68" s="56">
        <f t="shared" si="13"/>
        <v>610.98644161829259</v>
      </c>
      <c r="E68" s="81">
        <f t="shared" si="14"/>
        <v>3.2</v>
      </c>
      <c r="F68" s="79">
        <f t="shared" si="18"/>
        <v>493.05555555555554</v>
      </c>
      <c r="G68" s="79">
        <v>492.7963702988767</v>
      </c>
      <c r="H68" s="79">
        <f t="shared" si="15"/>
        <v>118.19007131941589</v>
      </c>
      <c r="J68" s="56">
        <f t="shared" si="19"/>
        <v>72</v>
      </c>
      <c r="L68" s="75">
        <f t="shared" si="16"/>
        <v>3.2</v>
      </c>
      <c r="M68" s="81">
        <f>$M61*(PI()*(F68/2000)^2)*1000</f>
        <v>610.98644161829259</v>
      </c>
      <c r="N68" s="75">
        <f>((1.22*(10^10)*((M68/IF($M59=Parámetros!$A$22,Parámetros!$B$22,IF('4-10 Aducc'!$M59=Parámetros!$A$23,Parámetros!$B$23,IF('4-10 Aducc'!$M59=Parámetros!$A$24,Parámetros!$B$24,IF('4-10 Aducc'!$M59=Parámetros!$A$25,Parámetros!$B$25,IF('4-10 Aducc'!$M59=Parámetros!$A$26,Parámetros!$B$26,IF('4-10 Aducc'!$M59=Parámetros!$A$27,Parámetros!$B$27)))))))^1.852))/(F68^4.871))*J68</f>
        <v>1.178430553599811</v>
      </c>
      <c r="R68" s="139">
        <f>R66-R67</f>
        <v>4.8599999999999994</v>
      </c>
    </row>
    <row r="69" spans="1:24" x14ac:dyDescent="0.3">
      <c r="B69" s="58">
        <f t="shared" si="17"/>
        <v>2028</v>
      </c>
      <c r="C69" s="79">
        <f t="shared" si="12"/>
        <v>610.98644161829259</v>
      </c>
      <c r="D69" s="56">
        <f t="shared" si="13"/>
        <v>610.98644161829259</v>
      </c>
      <c r="E69" s="81">
        <f t="shared" si="14"/>
        <v>3.2</v>
      </c>
      <c r="F69" s="79">
        <f t="shared" si="18"/>
        <v>493.05555555555554</v>
      </c>
      <c r="G69" s="79">
        <v>504.03774332769933</v>
      </c>
      <c r="H69" s="79">
        <f t="shared" si="15"/>
        <v>106.94869829059326</v>
      </c>
      <c r="J69" s="56">
        <f t="shared" si="19"/>
        <v>72</v>
      </c>
      <c r="L69" s="75">
        <f t="shared" si="16"/>
        <v>3.2</v>
      </c>
      <c r="M69" s="81">
        <f>$M61*(PI()*(F69/2000)^2)*1000</f>
        <v>610.98644161829259</v>
      </c>
      <c r="N69" s="75">
        <f>((1.22*(10^10)*((M69/IF($M59=Parámetros!$A$22,Parámetros!$B$22,IF('4-10 Aducc'!$M59=Parámetros!$A$23,Parámetros!$B$23,IF('4-10 Aducc'!$M59=Parámetros!$A$24,Parámetros!$B$24,IF('4-10 Aducc'!$M59=Parámetros!$A$25,Parámetros!$B$25,IF('4-10 Aducc'!$M59=Parámetros!$A$26,Parámetros!$B$26,IF('4-10 Aducc'!$M59=Parámetros!$A$27,Parámetros!$B$27)))))))^1.852))/(F69^4.871))*J69</f>
        <v>1.178430553599811</v>
      </c>
      <c r="R69" s="85"/>
    </row>
    <row r="70" spans="1:24" x14ac:dyDescent="0.3">
      <c r="B70" s="58">
        <f t="shared" si="17"/>
        <v>2029</v>
      </c>
      <c r="C70" s="79">
        <f t="shared" si="12"/>
        <v>610.98644161829259</v>
      </c>
      <c r="D70" s="56">
        <f t="shared" si="13"/>
        <v>610.98644161829259</v>
      </c>
      <c r="E70" s="81">
        <f t="shared" si="14"/>
        <v>3.2</v>
      </c>
      <c r="F70" s="79">
        <f t="shared" si="18"/>
        <v>493.05555555555554</v>
      </c>
      <c r="G70" s="79">
        <v>515.32441899807623</v>
      </c>
      <c r="H70" s="79">
        <f t="shared" si="15"/>
        <v>95.662022620216362</v>
      </c>
      <c r="J70" s="56">
        <f t="shared" si="19"/>
        <v>72</v>
      </c>
      <c r="L70" s="75">
        <f t="shared" si="16"/>
        <v>3.2</v>
      </c>
      <c r="M70" s="81">
        <f>$M61*(PI()*(F70/2000)^2)*1000</f>
        <v>610.98644161829259</v>
      </c>
      <c r="N70" s="75">
        <f>((1.22*(10^10)*((M70/IF($M59=Parámetros!$A$22,Parámetros!$B$22,IF('4-10 Aducc'!$M59=Parámetros!$A$23,Parámetros!$B$23,IF('4-10 Aducc'!$M59=Parámetros!$A$24,Parámetros!$B$24,IF('4-10 Aducc'!$M59=Parámetros!$A$25,Parámetros!$B$25,IF('4-10 Aducc'!$M59=Parámetros!$A$26,Parámetros!$B$26,IF('4-10 Aducc'!$M59=Parámetros!$A$27,Parámetros!$B$27)))))))^1.852))/(F70^4.871))*J70</f>
        <v>1.178430553599811</v>
      </c>
      <c r="P70" s="225" t="s">
        <v>361</v>
      </c>
      <c r="Q70" s="226"/>
      <c r="R70" s="226"/>
      <c r="S70" s="226"/>
      <c r="T70" s="226"/>
      <c r="U70" s="226"/>
      <c r="V70" s="227"/>
    </row>
    <row r="71" spans="1:24" x14ac:dyDescent="0.3">
      <c r="B71" s="58">
        <f t="shared" si="17"/>
        <v>2030</v>
      </c>
      <c r="C71" s="79">
        <f t="shared" si="12"/>
        <v>610.98644161829259</v>
      </c>
      <c r="D71" s="56">
        <f t="shared" si="13"/>
        <v>610.98644161829259</v>
      </c>
      <c r="E71" s="81">
        <f t="shared" si="14"/>
        <v>3.2</v>
      </c>
      <c r="F71" s="79">
        <f t="shared" si="18"/>
        <v>493.05555555555554</v>
      </c>
      <c r="G71" s="79">
        <v>526.73958132869484</v>
      </c>
      <c r="H71" s="79">
        <f t="shared" si="15"/>
        <v>84.246860289597748</v>
      </c>
      <c r="J71" s="56">
        <f t="shared" si="19"/>
        <v>72</v>
      </c>
      <c r="L71" s="75">
        <f t="shared" si="16"/>
        <v>3.2</v>
      </c>
      <c r="M71" s="81">
        <f>$M61*(PI()*(F71/2000)^2)*1000</f>
        <v>610.98644161829259</v>
      </c>
      <c r="N71" s="75">
        <f>((1.22*(10^10)*((M71/IF($M59=Parámetros!$A$22,Parámetros!$B$22,IF('4-10 Aducc'!$M59=Parámetros!$A$23,Parámetros!$B$23,IF('4-10 Aducc'!$M59=Parámetros!$A$24,Parámetros!$B$24,IF('4-10 Aducc'!$M59=Parámetros!$A$25,Parámetros!$B$25,IF('4-10 Aducc'!$M59=Parámetros!$A$26,Parámetros!$B$26,IF('4-10 Aducc'!$M59=Parámetros!$A$27,Parámetros!$B$27)))))))^1.852))/(F71^4.871))*J71</f>
        <v>1.178430553599811</v>
      </c>
      <c r="P71" s="228"/>
      <c r="Q71" s="229"/>
      <c r="R71" s="229"/>
      <c r="S71" s="229"/>
      <c r="T71" s="229"/>
      <c r="U71" s="229"/>
      <c r="V71" s="230"/>
    </row>
    <row r="72" spans="1:24" x14ac:dyDescent="0.3">
      <c r="B72" s="58">
        <f t="shared" si="17"/>
        <v>2031</v>
      </c>
      <c r="C72" s="79">
        <f t="shared" si="12"/>
        <v>610.98644161829259</v>
      </c>
      <c r="D72" s="56">
        <f t="shared" si="13"/>
        <v>610.98644161829259</v>
      </c>
      <c r="E72" s="81">
        <f t="shared" si="14"/>
        <v>3.2</v>
      </c>
      <c r="F72" s="79">
        <f t="shared" si="18"/>
        <v>493.05555555555554</v>
      </c>
      <c r="G72" s="79">
        <v>538.26215553087502</v>
      </c>
      <c r="H72" s="79">
        <f t="shared" si="15"/>
        <v>72.724286087417568</v>
      </c>
      <c r="J72" s="56">
        <f t="shared" si="19"/>
        <v>72</v>
      </c>
      <c r="L72" s="75">
        <f t="shared" si="16"/>
        <v>3.2</v>
      </c>
      <c r="M72" s="81">
        <f>$M61*(PI()*(F72/2000)^2)*1000</f>
        <v>610.98644161829259</v>
      </c>
      <c r="N72" s="75">
        <f>((1.22*(10^10)*((M72/IF($M59=Parámetros!$A$22,Parámetros!$B$22,IF('4-10 Aducc'!$M59=Parámetros!$A$23,Parámetros!$B$23,IF('4-10 Aducc'!$M59=Parámetros!$A$24,Parámetros!$B$24,IF('4-10 Aducc'!$M59=Parámetros!$A$25,Parámetros!$B$25,IF('4-10 Aducc'!$M59=Parámetros!$A$26,Parámetros!$B$26,IF('4-10 Aducc'!$M59=Parámetros!$A$27,Parámetros!$B$27)))))))^1.852))/(F72^4.871))*J72</f>
        <v>1.178430553599811</v>
      </c>
      <c r="P72" s="228"/>
      <c r="Q72" s="229"/>
      <c r="R72" s="229"/>
      <c r="S72" s="229"/>
      <c r="T72" s="229"/>
      <c r="U72" s="229"/>
      <c r="V72" s="230"/>
    </row>
    <row r="73" spans="1:24" x14ac:dyDescent="0.3">
      <c r="B73" s="58">
        <f t="shared" si="17"/>
        <v>2032</v>
      </c>
      <c r="C73" s="79">
        <f t="shared" si="12"/>
        <v>610.98644161829259</v>
      </c>
      <c r="D73" s="56">
        <f t="shared" si="13"/>
        <v>610.98644161829259</v>
      </c>
      <c r="E73" s="81">
        <f t="shared" si="14"/>
        <v>3.2</v>
      </c>
      <c r="F73" s="79">
        <f t="shared" si="18"/>
        <v>493.05555555555554</v>
      </c>
      <c r="G73" s="79">
        <v>549.93523973507081</v>
      </c>
      <c r="H73" s="79">
        <f t="shared" si="15"/>
        <v>61.051201883221779</v>
      </c>
      <c r="J73" s="56">
        <f t="shared" si="19"/>
        <v>72</v>
      </c>
      <c r="L73" s="75">
        <f t="shared" si="16"/>
        <v>3.2</v>
      </c>
      <c r="M73" s="81">
        <f>$M61*(PI()*(F73/2000)^2)*1000</f>
        <v>610.98644161829259</v>
      </c>
      <c r="N73" s="75">
        <f>((1.22*(10^10)*((M73/IF($M59=Parámetros!$A$22,Parámetros!$B$22,IF('4-10 Aducc'!$M59=Parámetros!$A$23,Parámetros!$B$23,IF('4-10 Aducc'!$M59=Parámetros!$A$24,Parámetros!$B$24,IF('4-10 Aducc'!$M59=Parámetros!$A$25,Parámetros!$B$25,IF('4-10 Aducc'!$M59=Parámetros!$A$26,Parámetros!$B$26,IF('4-10 Aducc'!$M59=Parámetros!$A$27,Parámetros!$B$27)))))))^1.852))/(F73^4.871))*J73</f>
        <v>1.178430553599811</v>
      </c>
      <c r="P73" s="231"/>
      <c r="Q73" s="232"/>
      <c r="R73" s="232"/>
      <c r="S73" s="232"/>
      <c r="T73" s="232"/>
      <c r="U73" s="232"/>
      <c r="V73" s="233"/>
    </row>
    <row r="74" spans="1:24" x14ac:dyDescent="0.3">
      <c r="B74" s="58">
        <f t="shared" si="17"/>
        <v>2033</v>
      </c>
      <c r="C74" s="79">
        <f t="shared" si="12"/>
        <v>610.98644161829259</v>
      </c>
      <c r="D74" s="56">
        <f t="shared" si="13"/>
        <v>610.98644161829259</v>
      </c>
      <c r="E74" s="81">
        <f t="shared" si="14"/>
        <v>3.2</v>
      </c>
      <c r="F74" s="79">
        <f t="shared" si="18"/>
        <v>493.05555555555554</v>
      </c>
      <c r="G74" s="79">
        <v>561.6503820398683</v>
      </c>
      <c r="H74" s="79">
        <f t="shared" si="15"/>
        <v>49.336059578424283</v>
      </c>
      <c r="J74" s="56">
        <f t="shared" si="19"/>
        <v>72</v>
      </c>
      <c r="L74" s="75">
        <f t="shared" si="16"/>
        <v>3.2</v>
      </c>
      <c r="M74" s="81">
        <f>$M61*(PI()*(F74/2000)^2)*1000</f>
        <v>610.98644161829259</v>
      </c>
      <c r="N74" s="75">
        <f>((1.22*(10^10)*((M74/IF($M59=Parámetros!$A$22,Parámetros!$B$22,IF('4-10 Aducc'!$M59=Parámetros!$A$23,Parámetros!$B$23,IF('4-10 Aducc'!$M59=Parámetros!$A$24,Parámetros!$B$24,IF('4-10 Aducc'!$M59=Parámetros!$A$25,Parámetros!$B$25,IF('4-10 Aducc'!$M59=Parámetros!$A$26,Parámetros!$B$26,IF('4-10 Aducc'!$M59=Parámetros!$A$27,Parámetros!$B$27)))))))^1.852))/(F74^4.871))*J74</f>
        <v>1.178430553599811</v>
      </c>
      <c r="R74" s="85"/>
    </row>
    <row r="75" spans="1:24" x14ac:dyDescent="0.3">
      <c r="B75" s="58">
        <f t="shared" si="17"/>
        <v>2034</v>
      </c>
      <c r="C75" s="79">
        <f t="shared" si="12"/>
        <v>610.98644161829259</v>
      </c>
      <c r="D75" s="56">
        <f t="shared" si="13"/>
        <v>610.98644161829259</v>
      </c>
      <c r="E75" s="81">
        <f t="shared" si="14"/>
        <v>3.2</v>
      </c>
      <c r="F75" s="79">
        <f t="shared" si="18"/>
        <v>493.05555555555554</v>
      </c>
      <c r="G75" s="79">
        <v>573.49533899628364</v>
      </c>
      <c r="H75" s="79">
        <f t="shared" si="15"/>
        <v>37.491102622008952</v>
      </c>
      <c r="J75" s="56">
        <f t="shared" si="19"/>
        <v>72</v>
      </c>
      <c r="L75" s="75">
        <f t="shared" si="16"/>
        <v>3.2</v>
      </c>
      <c r="M75" s="81">
        <f>$M61*(PI()*(F75/2000)^2)*1000</f>
        <v>610.98644161829259</v>
      </c>
      <c r="N75" s="75">
        <f>((1.22*(10^10)*((M75/IF($M59=Parámetros!$A$22,Parámetros!$B$22,IF('4-10 Aducc'!$M59=Parámetros!$A$23,Parámetros!$B$23,IF('4-10 Aducc'!$M59=Parámetros!$A$24,Parámetros!$B$24,IF('4-10 Aducc'!$M59=Parámetros!$A$25,Parámetros!$B$25,IF('4-10 Aducc'!$M59=Parámetros!$A$26,Parámetros!$B$26,IF('4-10 Aducc'!$M59=Parámetros!$A$27,Parámetros!$B$27)))))))^1.852))/(F75^4.871))*J75</f>
        <v>1.178430553599811</v>
      </c>
      <c r="R75" s="85"/>
    </row>
    <row r="76" spans="1:24" x14ac:dyDescent="0.3">
      <c r="B76" s="58">
        <f t="shared" si="17"/>
        <v>2035</v>
      </c>
      <c r="C76" s="79">
        <f t="shared" si="12"/>
        <v>610.98644161829259</v>
      </c>
      <c r="D76" s="56">
        <f t="shared" si="13"/>
        <v>610.98644161829259</v>
      </c>
      <c r="E76" s="81">
        <f t="shared" si="14"/>
        <v>3.2</v>
      </c>
      <c r="F76" s="79">
        <f t="shared" si="18"/>
        <v>493.05555555555554</v>
      </c>
      <c r="G76" s="79">
        <v>585.44770782426076</v>
      </c>
      <c r="H76" s="79">
        <f t="shared" si="15"/>
        <v>25.538733794031828</v>
      </c>
      <c r="J76" s="56">
        <f t="shared" si="19"/>
        <v>72</v>
      </c>
      <c r="L76" s="75">
        <f t="shared" si="16"/>
        <v>3.2</v>
      </c>
      <c r="M76" s="81">
        <f>$M61*(PI()*(F76/2000)^2)*1000</f>
        <v>610.98644161829259</v>
      </c>
      <c r="N76" s="75">
        <f>((1.22*(10^10)*((M76/IF($M59=Parámetros!$A$22,Parámetros!$B$22,IF('4-10 Aducc'!$M59=Parámetros!$A$23,Parámetros!$B$23,IF('4-10 Aducc'!$M59=Parámetros!$A$24,Parámetros!$B$24,IF('4-10 Aducc'!$M59=Parámetros!$A$25,Parámetros!$B$25,IF('4-10 Aducc'!$M59=Parámetros!$A$26,Parámetros!$B$26,IF('4-10 Aducc'!$M59=Parámetros!$A$27,Parámetros!$B$27)))))))^1.852))/(F76^4.871))*J76</f>
        <v>1.178430553599811</v>
      </c>
      <c r="R76" s="85"/>
    </row>
    <row r="77" spans="1:24" x14ac:dyDescent="0.3">
      <c r="B77" s="58">
        <f t="shared" si="17"/>
        <v>2036</v>
      </c>
      <c r="C77" s="79">
        <f t="shared" si="12"/>
        <v>610.98644161829259</v>
      </c>
      <c r="D77" s="56">
        <f t="shared" si="13"/>
        <v>610.98644161829259</v>
      </c>
      <c r="E77" s="81">
        <f t="shared" si="14"/>
        <v>3.2</v>
      </c>
      <c r="F77" s="79">
        <f t="shared" si="18"/>
        <v>493.05555555555554</v>
      </c>
      <c r="G77" s="79">
        <v>597.55250320383016</v>
      </c>
      <c r="H77" s="79">
        <f t="shared" si="15"/>
        <v>13.433938414462432</v>
      </c>
      <c r="J77" s="56">
        <f t="shared" si="19"/>
        <v>72</v>
      </c>
      <c r="L77" s="75">
        <f t="shared" si="16"/>
        <v>3.2</v>
      </c>
      <c r="M77" s="81">
        <f>$M61*(PI()*(F77/2000)^2)*1000</f>
        <v>610.98644161829259</v>
      </c>
      <c r="N77" s="75">
        <f>((1.22*(10^10)*((M77/IF($M59=Parámetros!$A$22,Parámetros!$B$22,IF('4-10 Aducc'!$M59=Parámetros!$A$23,Parámetros!$B$23,IF('4-10 Aducc'!$M59=Parámetros!$A$24,Parámetros!$B$24,IF('4-10 Aducc'!$M59=Parámetros!$A$25,Parámetros!$B$25,IF('4-10 Aducc'!$M59=Parámetros!$A$26,Parámetros!$B$26,IF('4-10 Aducc'!$M59=Parámetros!$A$27,Parámetros!$B$27)))))))^1.852))/(F77^4.871))*J77</f>
        <v>1.178430553599811</v>
      </c>
      <c r="R77" s="85"/>
    </row>
    <row r="78" spans="1:24" x14ac:dyDescent="0.3">
      <c r="B78" s="59">
        <f t="shared" si="17"/>
        <v>2037</v>
      </c>
      <c r="C78" s="80">
        <f t="shared" si="12"/>
        <v>610.98644161829259</v>
      </c>
      <c r="D78" s="57">
        <f t="shared" si="13"/>
        <v>610.98644161829259</v>
      </c>
      <c r="E78" s="82">
        <f t="shared" si="14"/>
        <v>3.2</v>
      </c>
      <c r="F78" s="80">
        <f t="shared" si="18"/>
        <v>493.05555555555554</v>
      </c>
      <c r="G78" s="80">
        <v>609.69611214304814</v>
      </c>
      <c r="H78" s="80">
        <f t="shared" si="15"/>
        <v>1.2903294752444481</v>
      </c>
      <c r="J78" s="57">
        <f t="shared" si="19"/>
        <v>72</v>
      </c>
      <c r="L78" s="76">
        <f t="shared" si="16"/>
        <v>3.2</v>
      </c>
      <c r="M78" s="82">
        <f>$M61*(PI()*(F78/2000)^2)*1000</f>
        <v>610.98644161829259</v>
      </c>
      <c r="N78" s="76">
        <f>((1.22*(10^10)*((M78/IF($M59=Parámetros!$A$22,Parámetros!$B$22,IF('4-10 Aducc'!$M59=Parámetros!$A$23,Parámetros!$B$23,IF('4-10 Aducc'!$M59=Parámetros!$A$24,Parámetros!$B$24,IF('4-10 Aducc'!$M59=Parámetros!$A$25,Parámetros!$B$25,IF('4-10 Aducc'!$M59=Parámetros!$A$26,Parámetros!$B$26,IF('4-10 Aducc'!$M59=Parámetros!$A$27,Parámetros!$B$27)))))))^1.852))/(F78^4.871))*J78</f>
        <v>1.178430553599811</v>
      </c>
      <c r="R78" s="85"/>
    </row>
    <row r="79" spans="1:24" x14ac:dyDescent="0.3">
      <c r="R79" s="85"/>
    </row>
    <row r="80" spans="1:24" ht="13.8" x14ac:dyDescent="0.3">
      <c r="A80" s="142" t="s">
        <v>260</v>
      </c>
      <c r="R80" s="85"/>
    </row>
    <row r="82" spans="2:33" ht="13.8" x14ac:dyDescent="0.3">
      <c r="B82" s="211" t="s">
        <v>232</v>
      </c>
      <c r="C82" s="212"/>
      <c r="D82" s="212"/>
      <c r="E82" s="212"/>
      <c r="F82" s="212"/>
      <c r="G82" s="212"/>
      <c r="H82" s="213"/>
      <c r="R82" s="86"/>
    </row>
    <row r="84" spans="2:33" x14ac:dyDescent="0.3">
      <c r="B84" s="26" t="s">
        <v>103</v>
      </c>
      <c r="C84" s="26"/>
      <c r="D84" s="26"/>
      <c r="E84" s="26"/>
      <c r="F84" s="26"/>
      <c r="G84" s="26"/>
      <c r="H84" s="26"/>
    </row>
    <row r="85" spans="2:33" x14ac:dyDescent="0.3">
      <c r="B85" s="221" t="s">
        <v>334</v>
      </c>
      <c r="C85" s="221"/>
      <c r="D85" s="221"/>
      <c r="E85" s="221"/>
      <c r="F85" s="221"/>
      <c r="G85" s="221"/>
      <c r="H85" s="221"/>
      <c r="L85" s="2" t="s">
        <v>168</v>
      </c>
      <c r="M85" s="2" t="s">
        <v>171</v>
      </c>
    </row>
    <row r="86" spans="2:33" x14ac:dyDescent="0.3">
      <c r="B86" s="26" t="s">
        <v>7</v>
      </c>
      <c r="C86" s="26"/>
      <c r="D86" s="26"/>
      <c r="E86" s="26"/>
      <c r="F86" s="26"/>
      <c r="G86" s="26"/>
      <c r="H86" s="26"/>
      <c r="Y86" s="224" t="s">
        <v>257</v>
      </c>
      <c r="Z86" s="224"/>
      <c r="AA86" s="224"/>
      <c r="AB86" s="224"/>
      <c r="AC86" s="224"/>
      <c r="AD86" s="224"/>
      <c r="AE86" s="224"/>
    </row>
    <row r="87" spans="2:33" x14ac:dyDescent="0.3">
      <c r="B87" s="26"/>
      <c r="C87" s="26"/>
      <c r="D87" s="26"/>
      <c r="E87" s="26"/>
      <c r="F87" s="26"/>
      <c r="G87" s="26"/>
      <c r="H87" s="26"/>
      <c r="L87" t="s">
        <v>224</v>
      </c>
      <c r="M87" s="83">
        <v>3</v>
      </c>
      <c r="N87" s="78">
        <f>IF($M85=Parámetros!$A$22,Parámetros!$C$22,IF('4-10 Aducc'!$M85=Parámetros!$A$23,Parámetros!$C$23,IF('4-10 Aducc'!$M85=Parámetros!$A$24,Parámetros!$C$24,IF('4-10 Aducc'!$M85=Parámetros!$A$25,Parámetros!$C$25,IF('4-10 Aducc'!$M85=Parámetros!$A$26,Parámetros!$C$26,IF('4-10 Aducc'!$M85=Parámetros!$A$27,Parámetros!$C$27))))))</f>
        <v>3</v>
      </c>
    </row>
    <row r="88" spans="2:33" ht="52.8" x14ac:dyDescent="0.3">
      <c r="B88" s="29" t="s">
        <v>101</v>
      </c>
      <c r="C88" s="30" t="s">
        <v>328</v>
      </c>
      <c r="D88" s="30" t="s">
        <v>156</v>
      </c>
      <c r="E88" s="30" t="s">
        <v>157</v>
      </c>
      <c r="F88" s="30" t="s">
        <v>158</v>
      </c>
      <c r="G88" s="30" t="s">
        <v>160</v>
      </c>
      <c r="H88" s="30" t="s">
        <v>161</v>
      </c>
      <c r="J88" s="30" t="s">
        <v>314</v>
      </c>
      <c r="L88" s="30" t="s">
        <v>141</v>
      </c>
      <c r="M88" s="30" t="s">
        <v>138</v>
      </c>
      <c r="N88" s="30" t="s">
        <v>143</v>
      </c>
      <c r="S88" s="30" t="s">
        <v>157</v>
      </c>
      <c r="T88" s="30" t="s">
        <v>138</v>
      </c>
      <c r="U88" s="30" t="s">
        <v>258</v>
      </c>
      <c r="Y88" s="90" t="s">
        <v>180</v>
      </c>
      <c r="Z88" s="30" t="s">
        <v>168</v>
      </c>
      <c r="AA88" s="30" t="s">
        <v>314</v>
      </c>
      <c r="AB88" s="30" t="s">
        <v>123</v>
      </c>
      <c r="AC88" s="30" t="s">
        <v>138</v>
      </c>
      <c r="AD88" s="30" t="s">
        <v>258</v>
      </c>
      <c r="AE88" s="30" t="s">
        <v>157</v>
      </c>
      <c r="AG88" s="30" t="s">
        <v>269</v>
      </c>
    </row>
    <row r="89" spans="2:33" x14ac:dyDescent="0.3">
      <c r="B89" s="58">
        <v>2022</v>
      </c>
      <c r="C89" s="79">
        <f>MAX(M89,IF($S$89&lt;=$M$87,$T$89,0))</f>
        <v>1154.5353001942487</v>
      </c>
      <c r="D89" s="56">
        <f>C89</f>
        <v>1154.5353001942487</v>
      </c>
      <c r="E89" s="81">
        <f>(C89/(PI()*(F89/2000)^2))/1000</f>
        <v>3</v>
      </c>
      <c r="F89" s="79">
        <v>700</v>
      </c>
      <c r="G89" s="79">
        <f>MAX($S$127:$S$128)</f>
        <v>340</v>
      </c>
      <c r="H89" s="79">
        <f>C89-G89</f>
        <v>814.53530019424875</v>
      </c>
      <c r="J89" s="56">
        <v>128</v>
      </c>
      <c r="L89" s="75">
        <f>(C89/(PI()*(F89/2000)^2))/1000</f>
        <v>3</v>
      </c>
      <c r="M89" s="81">
        <f>$M$87*(PI()*(F89/2000)^2)*1000</f>
        <v>1154.5353001942487</v>
      </c>
      <c r="N89" s="75">
        <f>((1.22*(10^10)*((C89/IF($M$85=Parámetros!$A$22,Parámetros!$B$22,IF('4-10 Aducc'!$M$85=Parámetros!$A$23,Parámetros!$B$23,IF('4-10 Aducc'!$M$85=Parámetros!$A$24,Parámetros!$B$24,IF('4-10 Aducc'!$M$85=Parámetros!$A$25,Parámetros!$B$25,IF('4-10 Aducc'!$M$85=Parámetros!$A$26,Parámetros!$B$26,IF('4-10 Aducc'!$M$85=Parámetros!$A$27,Parámetros!$B$27)))))))^1.852))/(F89^4.871))*J89</f>
        <v>1.2349583849350283</v>
      </c>
      <c r="P89" s="140" t="s">
        <v>233</v>
      </c>
      <c r="Q89" s="136"/>
      <c r="R89" s="136"/>
      <c r="S89" s="138">
        <v>0.88347233716317475</v>
      </c>
      <c r="T89">
        <f>$S$89*(PI()*(F89/2000)^2)*1000</f>
        <v>340.00000000000017</v>
      </c>
      <c r="U89" s="78">
        <f>((1.22*(10^10)*((T89/IF($M$85=Parámetros!$A$22,Parámetros!$B$22,IF('4-10 Aducc'!$M$85=Parámetros!$A$23,Parámetros!$B$23,IF('4-10 Aducc'!$M$85=Parámetros!$A$24,Parámetros!$B$24,IF('4-10 Aducc'!$M$85=Parámetros!$A$25,Parámetros!$B$25,IF('4-10 Aducc'!$M$85=Parámetros!$A$26,Parámetros!$B$26,IF('4-10 Aducc'!$M$85=Parámetros!$A$27,Parámetros!$B$27)))))))^1.852))/(F89^4.871))*J89</f>
        <v>0.12834327384614647</v>
      </c>
      <c r="Y89" s="157" t="str">
        <f>MID(B85,18,50)</f>
        <v>ADLLAN</v>
      </c>
      <c r="Z89" s="157" t="s">
        <v>254</v>
      </c>
      <c r="AA89" s="26">
        <f>J89</f>
        <v>128</v>
      </c>
      <c r="AB89" s="26">
        <f>F89</f>
        <v>700</v>
      </c>
      <c r="AC89" s="26">
        <f>T89</f>
        <v>340.00000000000017</v>
      </c>
      <c r="AD89" s="158">
        <f>U89</f>
        <v>0.12834327384614647</v>
      </c>
      <c r="AE89" s="158">
        <f>S89</f>
        <v>0.88347233716317475</v>
      </c>
      <c r="AG89" s="78">
        <f>R96-($AD$91-AD89)</f>
        <v>28.074643203333181</v>
      </c>
    </row>
    <row r="90" spans="2:33" x14ac:dyDescent="0.3">
      <c r="B90" s="58">
        <f>+B89+1</f>
        <v>2023</v>
      </c>
      <c r="C90" s="79">
        <f t="shared" ref="C90:C104" si="20">MAX(M90,IF($S$89&lt;=$M$87,$T$89,0))</f>
        <v>1154.5353001942487</v>
      </c>
      <c r="D90" s="56">
        <f t="shared" ref="D90:D104" si="21">C90</f>
        <v>1154.5353001942487</v>
      </c>
      <c r="E90" s="81">
        <f t="shared" ref="E90:E104" si="22">(C90/(PI()*(F90/2000)^2))/1000</f>
        <v>3</v>
      </c>
      <c r="F90" s="79">
        <f>F89</f>
        <v>700</v>
      </c>
      <c r="G90" s="79">
        <f>G89</f>
        <v>340</v>
      </c>
      <c r="H90" s="79">
        <f t="shared" ref="H90:H104" si="23">C90-G90</f>
        <v>814.53530019424875</v>
      </c>
      <c r="J90" s="56">
        <f>J89</f>
        <v>128</v>
      </c>
      <c r="L90" s="75">
        <f t="shared" ref="L90:L104" si="24">(C90/(PI()*(F90/2000)^2))/1000</f>
        <v>3</v>
      </c>
      <c r="M90" s="81">
        <f t="shared" ref="M90:M104" si="25">$M$87*(PI()*(F90/2000)^2)*1000</f>
        <v>1154.5353001942487</v>
      </c>
      <c r="N90" s="75">
        <f>((1.22*(10^10)*((C90/IF($M$85=Parámetros!$A$22,Parámetros!$B$22,IF('4-10 Aducc'!$M$85=Parámetros!$A$23,Parámetros!$B$23,IF('4-10 Aducc'!$M$85=Parámetros!$A$24,Parámetros!$B$24,IF('4-10 Aducc'!$M$85=Parámetros!$A$25,Parámetros!$B$25,IF('4-10 Aducc'!$M$85=Parámetros!$A$26,Parámetros!$B$26,IF('4-10 Aducc'!$M$85=Parámetros!$A$27,Parámetros!$B$27)))))))^1.852))/(F90^4.871))*J90</f>
        <v>1.2349583849350283</v>
      </c>
      <c r="P90" s="140"/>
      <c r="Y90" s="157" t="str">
        <f>MID(B111,18,50)</f>
        <v>ADLLAN Tramos Paralelos</v>
      </c>
      <c r="Z90" s="157" t="s">
        <v>254</v>
      </c>
      <c r="AA90" s="26">
        <f>J115</f>
        <v>457</v>
      </c>
      <c r="AB90" s="26">
        <f>F115</f>
        <v>420.61122463661786</v>
      </c>
      <c r="AC90" s="26">
        <f>U117</f>
        <v>340</v>
      </c>
      <c r="AD90" s="158">
        <f>V117</f>
        <v>8.9053567966668066</v>
      </c>
      <c r="AE90" s="158">
        <f>W117</f>
        <v>2.4469625298062634</v>
      </c>
      <c r="AG90" s="78">
        <f>R96-($AD$91-AD90)</f>
        <v>36.851656726153841</v>
      </c>
    </row>
    <row r="91" spans="2:33" x14ac:dyDescent="0.3">
      <c r="B91" s="58">
        <f t="shared" ref="B91:B104" si="26">+B90+1</f>
        <v>2024</v>
      </c>
      <c r="C91" s="79">
        <f t="shared" si="20"/>
        <v>1154.5353001942487</v>
      </c>
      <c r="D91" s="56">
        <f t="shared" si="21"/>
        <v>1154.5353001942487</v>
      </c>
      <c r="E91" s="81">
        <f t="shared" si="22"/>
        <v>3</v>
      </c>
      <c r="F91" s="79">
        <f t="shared" ref="F91:G104" si="27">F90</f>
        <v>700</v>
      </c>
      <c r="G91" s="79">
        <f t="shared" si="27"/>
        <v>340</v>
      </c>
      <c r="H91" s="79">
        <f t="shared" si="23"/>
        <v>814.53530019424875</v>
      </c>
      <c r="J91" s="56">
        <f t="shared" ref="J91:J104" si="28">J90</f>
        <v>128</v>
      </c>
      <c r="L91" s="75">
        <f t="shared" si="24"/>
        <v>3</v>
      </c>
      <c r="M91" s="81">
        <f t="shared" si="25"/>
        <v>1154.5353001942487</v>
      </c>
      <c r="N91" s="75">
        <f>((1.22*(10^10)*((C91/IF($M$85=Parámetros!$A$22,Parámetros!$B$22,IF('4-10 Aducc'!$M$85=Parámetros!$A$23,Parámetros!$B$23,IF('4-10 Aducc'!$M$85=Parámetros!$A$24,Parámetros!$B$24,IF('4-10 Aducc'!$M$85=Parámetros!$A$25,Parámetros!$B$25,IF('4-10 Aducc'!$M$85=Parámetros!$A$26,Parámetros!$B$26,IF('4-10 Aducc'!$M$85=Parámetros!$A$27,Parámetros!$B$27)))))))^1.852))/(F91^4.871))*J91</f>
        <v>1.2349583849350283</v>
      </c>
      <c r="P91" s="140" t="s">
        <v>268</v>
      </c>
      <c r="U91" s="78"/>
      <c r="Y91" s="162" t="s">
        <v>339</v>
      </c>
      <c r="Z91" s="159"/>
      <c r="AA91" s="159">
        <f>SUM(AA89:AA90)</f>
        <v>585</v>
      </c>
      <c r="AB91" s="159"/>
      <c r="AC91" s="159"/>
      <c r="AD91" s="160">
        <f>SUM(AD89:AD90)</f>
        <v>9.0337000705129533</v>
      </c>
      <c r="AE91" s="160"/>
      <c r="AG91" s="141">
        <f>$R$96-($AD$91-AD91)</f>
        <v>36.97999999999999</v>
      </c>
    </row>
    <row r="92" spans="2:33" x14ac:dyDescent="0.3">
      <c r="B92" s="58">
        <f t="shared" si="26"/>
        <v>2025</v>
      </c>
      <c r="C92" s="79">
        <f t="shared" si="20"/>
        <v>1154.5353001942487</v>
      </c>
      <c r="D92" s="56">
        <f t="shared" si="21"/>
        <v>1154.5353001942487</v>
      </c>
      <c r="E92" s="81">
        <f t="shared" si="22"/>
        <v>3</v>
      </c>
      <c r="F92" s="79">
        <f t="shared" si="27"/>
        <v>700</v>
      </c>
      <c r="G92" s="79">
        <f t="shared" si="27"/>
        <v>340</v>
      </c>
      <c r="H92" s="79">
        <f t="shared" si="23"/>
        <v>814.53530019424875</v>
      </c>
      <c r="J92" s="56">
        <f t="shared" si="28"/>
        <v>128</v>
      </c>
      <c r="L92" s="75">
        <f t="shared" si="24"/>
        <v>3</v>
      </c>
      <c r="M92" s="81">
        <f t="shared" si="25"/>
        <v>1154.5353001942487</v>
      </c>
      <c r="N92" s="75">
        <f>((1.22*(10^10)*((C92/IF($M$85=Parámetros!$A$22,Parámetros!$B$22,IF('4-10 Aducc'!$M$85=Parámetros!$A$23,Parámetros!$B$23,IF('4-10 Aducc'!$M$85=Parámetros!$A$24,Parámetros!$B$24,IF('4-10 Aducc'!$M$85=Parámetros!$A$25,Parámetros!$B$25,IF('4-10 Aducc'!$M$85=Parámetros!$A$26,Parámetros!$B$26,IF('4-10 Aducc'!$M$85=Parámetros!$A$27,Parámetros!$B$27)))))))^1.852))/(F92^4.871))*J92</f>
        <v>1.2349583849350283</v>
      </c>
      <c r="AD92" s="78"/>
      <c r="AE92" s="78"/>
    </row>
    <row r="93" spans="2:33" x14ac:dyDescent="0.3">
      <c r="B93" s="58">
        <f t="shared" si="26"/>
        <v>2026</v>
      </c>
      <c r="C93" s="79">
        <f t="shared" si="20"/>
        <v>1154.5353001942487</v>
      </c>
      <c r="D93" s="56">
        <f t="shared" si="21"/>
        <v>1154.5353001942487</v>
      </c>
      <c r="E93" s="81">
        <f t="shared" si="22"/>
        <v>3</v>
      </c>
      <c r="F93" s="79">
        <f t="shared" si="27"/>
        <v>700</v>
      </c>
      <c r="G93" s="79">
        <f t="shared" si="27"/>
        <v>340</v>
      </c>
      <c r="H93" s="79">
        <f t="shared" si="23"/>
        <v>814.53530019424875</v>
      </c>
      <c r="J93" s="56">
        <f t="shared" si="28"/>
        <v>128</v>
      </c>
      <c r="L93" s="75">
        <f t="shared" si="24"/>
        <v>3</v>
      </c>
      <c r="M93" s="81">
        <f t="shared" si="25"/>
        <v>1154.5353001942487</v>
      </c>
      <c r="N93" s="75">
        <f>((1.22*(10^10)*((C93/IF($M$85=Parámetros!$A$22,Parámetros!$B$22,IF('4-10 Aducc'!$M$85=Parámetros!$A$23,Parámetros!$B$23,IF('4-10 Aducc'!$M$85=Parámetros!$A$24,Parámetros!$B$24,IF('4-10 Aducc'!$M$85=Parámetros!$A$25,Parámetros!$B$25,IF('4-10 Aducc'!$M$85=Parámetros!$A$26,Parámetros!$B$26,IF('4-10 Aducc'!$M$85=Parámetros!$A$27,Parámetros!$B$27)))))))^1.852))/(F93^4.871))*J93</f>
        <v>1.2349583849350283</v>
      </c>
      <c r="P93" t="s">
        <v>236</v>
      </c>
      <c r="R93" s="85"/>
      <c r="AD93" s="78"/>
      <c r="AE93" s="78"/>
    </row>
    <row r="94" spans="2:33" x14ac:dyDescent="0.3">
      <c r="B94" s="58">
        <f t="shared" si="26"/>
        <v>2027</v>
      </c>
      <c r="C94" s="79">
        <f t="shared" si="20"/>
        <v>1154.5353001942487</v>
      </c>
      <c r="D94" s="56">
        <f t="shared" si="21"/>
        <v>1154.5353001942487</v>
      </c>
      <c r="E94" s="81">
        <f t="shared" si="22"/>
        <v>3</v>
      </c>
      <c r="F94" s="79">
        <f t="shared" si="27"/>
        <v>700</v>
      </c>
      <c r="G94" s="79">
        <f t="shared" si="27"/>
        <v>340</v>
      </c>
      <c r="H94" s="79">
        <f t="shared" si="23"/>
        <v>814.53530019424875</v>
      </c>
      <c r="J94" s="56">
        <f t="shared" si="28"/>
        <v>128</v>
      </c>
      <c r="L94" s="75">
        <f t="shared" si="24"/>
        <v>3</v>
      </c>
      <c r="M94" s="81">
        <f t="shared" si="25"/>
        <v>1154.5353001942487</v>
      </c>
      <c r="N94" s="75">
        <f>((1.22*(10^10)*((C94/IF($M$85=Parámetros!$A$22,Parámetros!$B$22,IF('4-10 Aducc'!$M$85=Parámetros!$A$23,Parámetros!$B$23,IF('4-10 Aducc'!$M$85=Parámetros!$A$24,Parámetros!$B$24,IF('4-10 Aducc'!$M$85=Parámetros!$A$25,Parámetros!$B$25,IF('4-10 Aducc'!$M$85=Parámetros!$A$26,Parámetros!$B$26,IF('4-10 Aducc'!$M$85=Parámetros!$A$27,Parámetros!$B$27)))))))^1.852))/(F94^4.871))*J94</f>
        <v>1.2349583849350283</v>
      </c>
      <c r="P94" s="136" t="s">
        <v>337</v>
      </c>
      <c r="R94" s="78">
        <v>118.63</v>
      </c>
      <c r="Y94" s="225" t="s">
        <v>346</v>
      </c>
      <c r="Z94" s="226"/>
      <c r="AA94" s="226"/>
      <c r="AB94" s="226"/>
      <c r="AC94" s="226"/>
      <c r="AD94" s="226"/>
      <c r="AE94" s="227"/>
    </row>
    <row r="95" spans="2:33" x14ac:dyDescent="0.3">
      <c r="B95" s="58">
        <f t="shared" si="26"/>
        <v>2028</v>
      </c>
      <c r="C95" s="79">
        <f t="shared" si="20"/>
        <v>1154.5353001942487</v>
      </c>
      <c r="D95" s="56">
        <f t="shared" si="21"/>
        <v>1154.5353001942487</v>
      </c>
      <c r="E95" s="81">
        <f t="shared" si="22"/>
        <v>3</v>
      </c>
      <c r="F95" s="79">
        <f t="shared" si="27"/>
        <v>700</v>
      </c>
      <c r="G95" s="79">
        <f t="shared" si="27"/>
        <v>340</v>
      </c>
      <c r="H95" s="79">
        <f t="shared" si="23"/>
        <v>814.53530019424875</v>
      </c>
      <c r="J95" s="56">
        <f t="shared" si="28"/>
        <v>128</v>
      </c>
      <c r="L95" s="75">
        <f t="shared" si="24"/>
        <v>3</v>
      </c>
      <c r="M95" s="81">
        <f t="shared" si="25"/>
        <v>1154.5353001942487</v>
      </c>
      <c r="N95" s="75">
        <f>((1.22*(10^10)*((C95/IF($M$85=Parámetros!$A$22,Parámetros!$B$22,IF('4-10 Aducc'!$M$85=Parámetros!$A$23,Parámetros!$B$23,IF('4-10 Aducc'!$M$85=Parámetros!$A$24,Parámetros!$B$24,IF('4-10 Aducc'!$M$85=Parámetros!$A$25,Parámetros!$B$25,IF('4-10 Aducc'!$M$85=Parámetros!$A$26,Parámetros!$B$26,IF('4-10 Aducc'!$M$85=Parámetros!$A$27,Parámetros!$B$27)))))))^1.852))/(F95^4.871))*J95</f>
        <v>1.2349583849350283</v>
      </c>
      <c r="P95" s="136" t="s">
        <v>338</v>
      </c>
      <c r="R95" s="78">
        <v>81.650000000000006</v>
      </c>
      <c r="Y95" s="228"/>
      <c r="Z95" s="229"/>
      <c r="AA95" s="229"/>
      <c r="AB95" s="229"/>
      <c r="AC95" s="229"/>
      <c r="AD95" s="229"/>
      <c r="AE95" s="230"/>
    </row>
    <row r="96" spans="2:33" x14ac:dyDescent="0.3">
      <c r="B96" s="58">
        <f t="shared" si="26"/>
        <v>2029</v>
      </c>
      <c r="C96" s="79">
        <f t="shared" si="20"/>
        <v>1154.5353001942487</v>
      </c>
      <c r="D96" s="56">
        <f t="shared" si="21"/>
        <v>1154.5353001942487</v>
      </c>
      <c r="E96" s="81">
        <f t="shared" si="22"/>
        <v>3</v>
      </c>
      <c r="F96" s="79">
        <f t="shared" si="27"/>
        <v>700</v>
      </c>
      <c r="G96" s="79">
        <f t="shared" si="27"/>
        <v>340</v>
      </c>
      <c r="H96" s="79">
        <f t="shared" si="23"/>
        <v>814.53530019424875</v>
      </c>
      <c r="J96" s="56">
        <f t="shared" si="28"/>
        <v>128</v>
      </c>
      <c r="L96" s="75">
        <f t="shared" si="24"/>
        <v>3</v>
      </c>
      <c r="M96" s="81">
        <f t="shared" si="25"/>
        <v>1154.5353001942487</v>
      </c>
      <c r="N96" s="75">
        <f>((1.22*(10^10)*((C96/IF($M$85=Parámetros!$A$22,Parámetros!$B$22,IF('4-10 Aducc'!$M$85=Parámetros!$A$23,Parámetros!$B$23,IF('4-10 Aducc'!$M$85=Parámetros!$A$24,Parámetros!$B$24,IF('4-10 Aducc'!$M$85=Parámetros!$A$25,Parámetros!$B$25,IF('4-10 Aducc'!$M$85=Parámetros!$A$26,Parámetros!$B$26,IF('4-10 Aducc'!$M$85=Parámetros!$A$27,Parámetros!$B$27)))))))^1.852))/(F96^4.871))*J96</f>
        <v>1.2349583849350283</v>
      </c>
      <c r="R96" s="141">
        <f>R94-R95</f>
        <v>36.97999999999999</v>
      </c>
      <c r="Y96" s="228"/>
      <c r="Z96" s="229"/>
      <c r="AA96" s="229"/>
      <c r="AB96" s="229"/>
      <c r="AC96" s="229"/>
      <c r="AD96" s="229"/>
      <c r="AE96" s="230"/>
    </row>
    <row r="97" spans="2:31" x14ac:dyDescent="0.3">
      <c r="B97" s="58">
        <f t="shared" si="26"/>
        <v>2030</v>
      </c>
      <c r="C97" s="79">
        <f t="shared" si="20"/>
        <v>1154.5353001942487</v>
      </c>
      <c r="D97" s="56">
        <f t="shared" si="21"/>
        <v>1154.5353001942487</v>
      </c>
      <c r="E97" s="81">
        <f t="shared" si="22"/>
        <v>3</v>
      </c>
      <c r="F97" s="79">
        <f t="shared" si="27"/>
        <v>700</v>
      </c>
      <c r="G97" s="79">
        <f t="shared" si="27"/>
        <v>340</v>
      </c>
      <c r="H97" s="79">
        <f t="shared" si="23"/>
        <v>814.53530019424875</v>
      </c>
      <c r="J97" s="56">
        <f t="shared" si="28"/>
        <v>128</v>
      </c>
      <c r="L97" s="75">
        <f t="shared" si="24"/>
        <v>3</v>
      </c>
      <c r="M97" s="81">
        <f t="shared" si="25"/>
        <v>1154.5353001942487</v>
      </c>
      <c r="N97" s="75">
        <f>((1.22*(10^10)*((C97/IF($M$85=Parámetros!$A$22,Parámetros!$B$22,IF('4-10 Aducc'!$M$85=Parámetros!$A$23,Parámetros!$B$23,IF('4-10 Aducc'!$M$85=Parámetros!$A$24,Parámetros!$B$24,IF('4-10 Aducc'!$M$85=Parámetros!$A$25,Parámetros!$B$25,IF('4-10 Aducc'!$M$85=Parámetros!$A$26,Parámetros!$B$26,IF('4-10 Aducc'!$M$85=Parámetros!$A$27,Parámetros!$B$27)))))))^1.852))/(F97^4.871))*J97</f>
        <v>1.2349583849350283</v>
      </c>
      <c r="Y97" s="231"/>
      <c r="Z97" s="232"/>
      <c r="AA97" s="232"/>
      <c r="AB97" s="232"/>
      <c r="AC97" s="232"/>
      <c r="AD97" s="232"/>
      <c r="AE97" s="233"/>
    </row>
    <row r="98" spans="2:31" x14ac:dyDescent="0.3">
      <c r="B98" s="58">
        <f t="shared" si="26"/>
        <v>2031</v>
      </c>
      <c r="C98" s="79">
        <f t="shared" si="20"/>
        <v>1154.5353001942487</v>
      </c>
      <c r="D98" s="56">
        <f t="shared" si="21"/>
        <v>1154.5353001942487</v>
      </c>
      <c r="E98" s="81">
        <f t="shared" si="22"/>
        <v>3</v>
      </c>
      <c r="F98" s="79">
        <f t="shared" si="27"/>
        <v>700</v>
      </c>
      <c r="G98" s="79">
        <f t="shared" si="27"/>
        <v>340</v>
      </c>
      <c r="H98" s="79">
        <f t="shared" si="23"/>
        <v>814.53530019424875</v>
      </c>
      <c r="J98" s="56">
        <f t="shared" si="28"/>
        <v>128</v>
      </c>
      <c r="L98" s="75">
        <f t="shared" si="24"/>
        <v>3</v>
      </c>
      <c r="M98" s="81">
        <f t="shared" si="25"/>
        <v>1154.5353001942487</v>
      </c>
      <c r="N98" s="75">
        <f>((1.22*(10^10)*((C98/IF($M$85=Parámetros!$A$22,Parámetros!$B$22,IF('4-10 Aducc'!$M$85=Parámetros!$A$23,Parámetros!$B$23,IF('4-10 Aducc'!$M$85=Parámetros!$A$24,Parámetros!$B$24,IF('4-10 Aducc'!$M$85=Parámetros!$A$25,Parámetros!$B$25,IF('4-10 Aducc'!$M$85=Parámetros!$A$26,Parámetros!$B$26,IF('4-10 Aducc'!$M$85=Parámetros!$A$27,Parámetros!$B$27)))))))^1.852))/(F98^4.871))*J98</f>
        <v>1.2349583849350283</v>
      </c>
    </row>
    <row r="99" spans="2:31" x14ac:dyDescent="0.3">
      <c r="B99" s="58">
        <f t="shared" si="26"/>
        <v>2032</v>
      </c>
      <c r="C99" s="79">
        <f t="shared" si="20"/>
        <v>1154.5353001942487</v>
      </c>
      <c r="D99" s="56">
        <f t="shared" si="21"/>
        <v>1154.5353001942487</v>
      </c>
      <c r="E99" s="81">
        <f t="shared" si="22"/>
        <v>3</v>
      </c>
      <c r="F99" s="79">
        <f t="shared" si="27"/>
        <v>700</v>
      </c>
      <c r="G99" s="79">
        <f t="shared" si="27"/>
        <v>340</v>
      </c>
      <c r="H99" s="79">
        <f t="shared" si="23"/>
        <v>814.53530019424875</v>
      </c>
      <c r="J99" s="56">
        <f t="shared" si="28"/>
        <v>128</v>
      </c>
      <c r="L99" s="75">
        <f t="shared" si="24"/>
        <v>3</v>
      </c>
      <c r="M99" s="81">
        <f t="shared" si="25"/>
        <v>1154.5353001942487</v>
      </c>
      <c r="N99" s="75">
        <f>((1.22*(10^10)*((C99/IF($M$85=Parámetros!$A$22,Parámetros!$B$22,IF('4-10 Aducc'!$M$85=Parámetros!$A$23,Parámetros!$B$23,IF('4-10 Aducc'!$M$85=Parámetros!$A$24,Parámetros!$B$24,IF('4-10 Aducc'!$M$85=Parámetros!$A$25,Parámetros!$B$25,IF('4-10 Aducc'!$M$85=Parámetros!$A$26,Parámetros!$B$26,IF('4-10 Aducc'!$M$85=Parámetros!$A$27,Parámetros!$B$27)))))))^1.852))/(F99^4.871))*J99</f>
        <v>1.2349583849350283</v>
      </c>
    </row>
    <row r="100" spans="2:31" x14ac:dyDescent="0.3">
      <c r="B100" s="58">
        <f t="shared" si="26"/>
        <v>2033</v>
      </c>
      <c r="C100" s="79">
        <f t="shared" si="20"/>
        <v>1154.5353001942487</v>
      </c>
      <c r="D100" s="56">
        <f t="shared" si="21"/>
        <v>1154.5353001942487</v>
      </c>
      <c r="E100" s="81">
        <f t="shared" si="22"/>
        <v>3</v>
      </c>
      <c r="F100" s="79">
        <f t="shared" si="27"/>
        <v>700</v>
      </c>
      <c r="G100" s="79">
        <f t="shared" si="27"/>
        <v>340</v>
      </c>
      <c r="H100" s="79">
        <f t="shared" si="23"/>
        <v>814.53530019424875</v>
      </c>
      <c r="J100" s="56">
        <f t="shared" si="28"/>
        <v>128</v>
      </c>
      <c r="L100" s="75">
        <f t="shared" si="24"/>
        <v>3</v>
      </c>
      <c r="M100" s="81">
        <f t="shared" si="25"/>
        <v>1154.5353001942487</v>
      </c>
      <c r="N100" s="75">
        <f>((1.22*(10^10)*((C100/IF($M$85=Parámetros!$A$22,Parámetros!$B$22,IF('4-10 Aducc'!$M$85=Parámetros!$A$23,Parámetros!$B$23,IF('4-10 Aducc'!$M$85=Parámetros!$A$24,Parámetros!$B$24,IF('4-10 Aducc'!$M$85=Parámetros!$A$25,Parámetros!$B$25,IF('4-10 Aducc'!$M$85=Parámetros!$A$26,Parámetros!$B$26,IF('4-10 Aducc'!$M$85=Parámetros!$A$27,Parámetros!$B$27)))))))^1.852))/(F100^4.871))*J100</f>
        <v>1.2349583849350283</v>
      </c>
    </row>
    <row r="101" spans="2:31" x14ac:dyDescent="0.3">
      <c r="B101" s="58">
        <f t="shared" si="26"/>
        <v>2034</v>
      </c>
      <c r="C101" s="79">
        <f t="shared" si="20"/>
        <v>1154.5353001942487</v>
      </c>
      <c r="D101" s="56">
        <f t="shared" si="21"/>
        <v>1154.5353001942487</v>
      </c>
      <c r="E101" s="81">
        <f t="shared" si="22"/>
        <v>3</v>
      </c>
      <c r="F101" s="79">
        <f t="shared" si="27"/>
        <v>700</v>
      </c>
      <c r="G101" s="79">
        <f t="shared" si="27"/>
        <v>340</v>
      </c>
      <c r="H101" s="79">
        <f t="shared" si="23"/>
        <v>814.53530019424875</v>
      </c>
      <c r="J101" s="56">
        <f t="shared" si="28"/>
        <v>128</v>
      </c>
      <c r="L101" s="75">
        <f t="shared" si="24"/>
        <v>3</v>
      </c>
      <c r="M101" s="81">
        <f t="shared" si="25"/>
        <v>1154.5353001942487</v>
      </c>
      <c r="N101" s="75">
        <f>((1.22*(10^10)*((C101/IF($M$85=Parámetros!$A$22,Parámetros!$B$22,IF('4-10 Aducc'!$M$85=Parámetros!$A$23,Parámetros!$B$23,IF('4-10 Aducc'!$M$85=Parámetros!$A$24,Parámetros!$B$24,IF('4-10 Aducc'!$M$85=Parámetros!$A$25,Parámetros!$B$25,IF('4-10 Aducc'!$M$85=Parámetros!$A$26,Parámetros!$B$26,IF('4-10 Aducc'!$M$85=Parámetros!$A$27,Parámetros!$B$27)))))))^1.852))/(F101^4.871))*J101</f>
        <v>1.2349583849350283</v>
      </c>
    </row>
    <row r="102" spans="2:31" x14ac:dyDescent="0.3">
      <c r="B102" s="58">
        <f t="shared" si="26"/>
        <v>2035</v>
      </c>
      <c r="C102" s="79">
        <f t="shared" si="20"/>
        <v>1154.5353001942487</v>
      </c>
      <c r="D102" s="56">
        <f t="shared" si="21"/>
        <v>1154.5353001942487</v>
      </c>
      <c r="E102" s="81">
        <f t="shared" si="22"/>
        <v>3</v>
      </c>
      <c r="F102" s="79">
        <f t="shared" si="27"/>
        <v>700</v>
      </c>
      <c r="G102" s="79">
        <f t="shared" si="27"/>
        <v>340</v>
      </c>
      <c r="H102" s="79">
        <f t="shared" si="23"/>
        <v>814.53530019424875</v>
      </c>
      <c r="J102" s="56">
        <f t="shared" si="28"/>
        <v>128</v>
      </c>
      <c r="L102" s="75">
        <f t="shared" si="24"/>
        <v>3</v>
      </c>
      <c r="M102" s="81">
        <f t="shared" si="25"/>
        <v>1154.5353001942487</v>
      </c>
      <c r="N102" s="75">
        <f>((1.22*(10^10)*((C102/IF($M$85=Parámetros!$A$22,Parámetros!$B$22,IF('4-10 Aducc'!$M$85=Parámetros!$A$23,Parámetros!$B$23,IF('4-10 Aducc'!$M$85=Parámetros!$A$24,Parámetros!$B$24,IF('4-10 Aducc'!$M$85=Parámetros!$A$25,Parámetros!$B$25,IF('4-10 Aducc'!$M$85=Parámetros!$A$26,Parámetros!$B$26,IF('4-10 Aducc'!$M$85=Parámetros!$A$27,Parámetros!$B$27)))))))^1.852))/(F102^4.871))*J102</f>
        <v>1.2349583849350283</v>
      </c>
    </row>
    <row r="103" spans="2:31" x14ac:dyDescent="0.3">
      <c r="B103" s="58">
        <f t="shared" si="26"/>
        <v>2036</v>
      </c>
      <c r="C103" s="79">
        <f t="shared" si="20"/>
        <v>1154.5353001942487</v>
      </c>
      <c r="D103" s="56">
        <f t="shared" si="21"/>
        <v>1154.5353001942487</v>
      </c>
      <c r="E103" s="81">
        <f t="shared" si="22"/>
        <v>3</v>
      </c>
      <c r="F103" s="79">
        <f t="shared" si="27"/>
        <v>700</v>
      </c>
      <c r="G103" s="79">
        <f t="shared" si="27"/>
        <v>340</v>
      </c>
      <c r="H103" s="79">
        <f t="shared" si="23"/>
        <v>814.53530019424875</v>
      </c>
      <c r="J103" s="56">
        <f t="shared" si="28"/>
        <v>128</v>
      </c>
      <c r="L103" s="75">
        <f t="shared" si="24"/>
        <v>3</v>
      </c>
      <c r="M103" s="81">
        <f t="shared" si="25"/>
        <v>1154.5353001942487</v>
      </c>
      <c r="N103" s="75">
        <f>((1.22*(10^10)*((C103/IF($M$85=Parámetros!$A$22,Parámetros!$B$22,IF('4-10 Aducc'!$M$85=Parámetros!$A$23,Parámetros!$B$23,IF('4-10 Aducc'!$M$85=Parámetros!$A$24,Parámetros!$B$24,IF('4-10 Aducc'!$M$85=Parámetros!$A$25,Parámetros!$B$25,IF('4-10 Aducc'!$M$85=Parámetros!$A$26,Parámetros!$B$26,IF('4-10 Aducc'!$M$85=Parámetros!$A$27,Parámetros!$B$27)))))))^1.852))/(F103^4.871))*J103</f>
        <v>1.2349583849350283</v>
      </c>
    </row>
    <row r="104" spans="2:31" x14ac:dyDescent="0.3">
      <c r="B104" s="59">
        <f t="shared" si="26"/>
        <v>2037</v>
      </c>
      <c r="C104" s="80">
        <f t="shared" si="20"/>
        <v>1154.5353001942487</v>
      </c>
      <c r="D104" s="57">
        <f t="shared" si="21"/>
        <v>1154.5353001942487</v>
      </c>
      <c r="E104" s="82">
        <f t="shared" si="22"/>
        <v>3</v>
      </c>
      <c r="F104" s="80">
        <f t="shared" si="27"/>
        <v>700</v>
      </c>
      <c r="G104" s="80">
        <f t="shared" si="27"/>
        <v>340</v>
      </c>
      <c r="H104" s="80">
        <f t="shared" si="23"/>
        <v>814.53530019424875</v>
      </c>
      <c r="J104" s="57">
        <f t="shared" si="28"/>
        <v>128</v>
      </c>
      <c r="L104" s="76">
        <f t="shared" si="24"/>
        <v>3</v>
      </c>
      <c r="M104" s="82">
        <f t="shared" si="25"/>
        <v>1154.5353001942487</v>
      </c>
      <c r="N104" s="76">
        <f>((1.22*(10^10)*((C104/IF($M$85=Parámetros!$A$22,Parámetros!$B$22,IF('4-10 Aducc'!$M$85=Parámetros!$A$23,Parámetros!$B$23,IF('4-10 Aducc'!$M$85=Parámetros!$A$24,Parámetros!$B$24,IF('4-10 Aducc'!$M$85=Parámetros!$A$25,Parámetros!$B$25,IF('4-10 Aducc'!$M$85=Parámetros!$A$26,Parámetros!$B$26,IF('4-10 Aducc'!$M$85=Parámetros!$A$27,Parámetros!$B$27)))))))^1.852))/(F104^4.871))*J104</f>
        <v>1.2349583849350283</v>
      </c>
    </row>
    <row r="108" spans="2:31" ht="13.8" x14ac:dyDescent="0.3">
      <c r="B108" s="211" t="s">
        <v>234</v>
      </c>
      <c r="C108" s="212"/>
      <c r="D108" s="212"/>
      <c r="E108" s="212"/>
      <c r="F108" s="212"/>
      <c r="G108" s="212"/>
      <c r="H108" s="213"/>
    </row>
    <row r="110" spans="2:31" x14ac:dyDescent="0.3">
      <c r="B110" s="26" t="s">
        <v>103</v>
      </c>
      <c r="C110" s="26"/>
      <c r="D110" s="26"/>
      <c r="E110" s="26"/>
      <c r="F110" s="26"/>
      <c r="G110" s="26"/>
      <c r="H110" s="26"/>
    </row>
    <row r="111" spans="2:31" x14ac:dyDescent="0.3">
      <c r="B111" s="221" t="s">
        <v>335</v>
      </c>
      <c r="C111" s="221"/>
      <c r="D111" s="221"/>
      <c r="E111" s="221"/>
      <c r="F111" s="221"/>
      <c r="G111" s="221"/>
      <c r="H111" s="221"/>
      <c r="L111" s="2" t="s">
        <v>168</v>
      </c>
      <c r="M111" s="2" t="s">
        <v>172</v>
      </c>
    </row>
    <row r="112" spans="2:31" x14ac:dyDescent="0.3">
      <c r="B112" s="26" t="s">
        <v>7</v>
      </c>
      <c r="C112" s="26"/>
      <c r="D112" s="26"/>
      <c r="E112" s="26"/>
      <c r="F112" s="26"/>
      <c r="G112" s="26"/>
      <c r="H112" s="26"/>
    </row>
    <row r="113" spans="2:24" x14ac:dyDescent="0.3">
      <c r="B113" s="26"/>
      <c r="C113" s="26"/>
      <c r="D113" s="26"/>
      <c r="E113" s="26"/>
      <c r="F113" s="26"/>
      <c r="G113" s="26"/>
      <c r="H113" s="26"/>
      <c r="L113" t="s">
        <v>224</v>
      </c>
      <c r="M113" s="83">
        <f>IF($M111=Parámetros!$A$22,Parámetros!$C$22,IF('4-10 Aducc'!$M111=Parámetros!$A$23,Parámetros!$C$23,IF('4-10 Aducc'!$M111=Parámetros!$A$24,Parámetros!$C$24,IF('4-10 Aducc'!$M111=Parámetros!$A$25,Parámetros!$C$25,IF('4-10 Aducc'!$M111=Parámetros!$A$26,Parámetros!$C$26,IF('4-10 Aducc'!$M111=Parámetros!$A$27,Parámetros!$C$27))))))</f>
        <v>3</v>
      </c>
      <c r="Q113" s="89" t="s">
        <v>179</v>
      </c>
    </row>
    <row r="114" spans="2:24" ht="52.8" x14ac:dyDescent="0.3">
      <c r="B114" s="29" t="s">
        <v>101</v>
      </c>
      <c r="C114" s="30" t="s">
        <v>328</v>
      </c>
      <c r="D114" s="30" t="s">
        <v>156</v>
      </c>
      <c r="E114" s="30" t="s">
        <v>157</v>
      </c>
      <c r="F114" s="30" t="s">
        <v>158</v>
      </c>
      <c r="G114" s="30" t="s">
        <v>160</v>
      </c>
      <c r="H114" s="30" t="s">
        <v>161</v>
      </c>
      <c r="J114" s="30" t="s">
        <v>314</v>
      </c>
      <c r="L114" s="30" t="s">
        <v>141</v>
      </c>
      <c r="M114" s="30" t="s">
        <v>138</v>
      </c>
      <c r="N114" s="30" t="s">
        <v>143</v>
      </c>
      <c r="Q114" s="90" t="s">
        <v>180</v>
      </c>
      <c r="R114" s="30" t="s">
        <v>168</v>
      </c>
      <c r="S114" s="30" t="s">
        <v>314</v>
      </c>
      <c r="T114" s="30" t="s">
        <v>123</v>
      </c>
      <c r="U114" s="30" t="s">
        <v>138</v>
      </c>
      <c r="V114" s="30" t="s">
        <v>258</v>
      </c>
      <c r="W114" s="30" t="s">
        <v>157</v>
      </c>
    </row>
    <row r="115" spans="2:24" x14ac:dyDescent="0.3">
      <c r="B115" s="58">
        <v>2022</v>
      </c>
      <c r="C115" s="79">
        <f>MAX(M115,IF($W$117&lt;=$M$87,$M$113,0))</f>
        <v>416.84332619541897</v>
      </c>
      <c r="D115" s="56">
        <f>C115</f>
        <v>416.84332619541897</v>
      </c>
      <c r="E115" s="81">
        <f>(C115/(PI()*(F115/2000)^2))/1000</f>
        <v>2.9999999999999996</v>
      </c>
      <c r="F115" s="79">
        <f>T117</f>
        <v>420.61122463661786</v>
      </c>
      <c r="G115" s="79">
        <f>G89</f>
        <v>340</v>
      </c>
      <c r="H115" s="79">
        <f>C115-G115</f>
        <v>76.843326195418967</v>
      </c>
      <c r="J115" s="56">
        <f>S117</f>
        <v>457</v>
      </c>
      <c r="L115" s="75">
        <f>(C115/(PI()*(F115/2000)^2))/1000</f>
        <v>2.9999999999999996</v>
      </c>
      <c r="M115" s="81">
        <f>$M$113*(PI()*(F115/2000)^2)*1000</f>
        <v>416.84332619541897</v>
      </c>
      <c r="N115" s="75">
        <f>((1.22*(10^10)*((C115/IF($M$111=Parámetros!$A$22,Parámetros!$B$22,IF('4-10 Aducc'!$M$111=Parámetros!$A$23,Parámetros!$B$23,IF('4-10 Aducc'!$M$111=Parámetros!$A$24,Parámetros!$B$24,IF('4-10 Aducc'!$M$111=Parámetros!$A$25,Parámetros!$B$25,IF('4-10 Aducc'!$M$111=Parámetros!$A$26,Parámetros!$B$26,IF('4-10 Aducc'!$M$111=Parámetros!$A$27,Parámetros!$B$27)))))))^1.852))/(F115^4.871))*J115</f>
        <v>12.987994413143355</v>
      </c>
      <c r="Q115" s="2" t="s">
        <v>225</v>
      </c>
      <c r="R115" s="2" t="s">
        <v>172</v>
      </c>
      <c r="S115" s="91">
        <v>431</v>
      </c>
      <c r="T115" s="91">
        <v>300</v>
      </c>
      <c r="U115" s="133">
        <v>144.29132133159445</v>
      </c>
      <c r="V115" s="92">
        <f>((1.22*(10^10)*((U115/IF($R115=Parámetros!$A$22,Parámetros!$B$22,IF($R115=Parámetros!$A$23,Parámetros!$B$23,IF($R115=Parámetros!$A$24,Parámetros!$B$24,IF($R115=Parámetros!$A$25,Parámetros!$B$25,IF($R115=Parámetros!$A$26,Parámetros!$B$26,IF($R115=Parámetros!$A$27,Parámetros!$B$27)))))))^1.852))/(T115^4.871))*S115</f>
        <v>8.9061978525331629</v>
      </c>
      <c r="W115" s="92">
        <f>(U115/(PI()*(T115/2000)^2))/1000</f>
        <v>2.0413046253497154</v>
      </c>
      <c r="X115" s="92"/>
    </row>
    <row r="116" spans="2:24" x14ac:dyDescent="0.3">
      <c r="B116" s="58">
        <f>+B115+1</f>
        <v>2023</v>
      </c>
      <c r="C116" s="79">
        <f t="shared" ref="C116:C130" si="29">MAX(M116,IF($W$117&lt;=$M$87,$M$113,0))</f>
        <v>416.84332619541897</v>
      </c>
      <c r="D116" s="56">
        <f t="shared" ref="D116:D130" si="30">C116</f>
        <v>416.84332619541897</v>
      </c>
      <c r="E116" s="81">
        <f t="shared" ref="E116:E130" si="31">(C116/(PI()*(F116/2000)^2))/1000</f>
        <v>2.9999999999999996</v>
      </c>
      <c r="F116" s="79">
        <f>F115</f>
        <v>420.61122463661786</v>
      </c>
      <c r="G116" s="79">
        <f t="shared" ref="G116:G130" si="32">G90</f>
        <v>340</v>
      </c>
      <c r="H116" s="79">
        <f t="shared" ref="H116:H130" si="33">C116-G116</f>
        <v>76.843326195418967</v>
      </c>
      <c r="J116" s="56">
        <f>J115</f>
        <v>457</v>
      </c>
      <c r="L116" s="75">
        <f t="shared" ref="L116:L130" si="34">(C116/(PI()*(F116/2000)^2))/1000</f>
        <v>2.9999999999999996</v>
      </c>
      <c r="M116" s="81">
        <f t="shared" ref="M116:M130" si="35">$M$113*(PI()*(F116/2000)^2)*1000</f>
        <v>416.84332619541897</v>
      </c>
      <c r="N116" s="75">
        <f>((1.22*(10^10)*((C116/IF($M$111=Parámetros!$A$22,Parámetros!$B$22,IF('4-10 Aducc'!$M$111=Parámetros!$A$23,Parámetros!$B$23,IF('4-10 Aducc'!$M$111=Parámetros!$A$24,Parámetros!$B$24,IF('4-10 Aducc'!$M$111=Parámetros!$A$25,Parámetros!$B$25,IF('4-10 Aducc'!$M$111=Parámetros!$A$26,Parámetros!$B$26,IF('4-10 Aducc'!$M$111=Parámetros!$A$27,Parámetros!$B$27)))))))^1.852))/(F116^4.871))*J116</f>
        <v>12.987994413143355</v>
      </c>
      <c r="Q116" s="2" t="s">
        <v>226</v>
      </c>
      <c r="R116" s="2" t="s">
        <v>170</v>
      </c>
      <c r="S116" s="91">
        <v>457</v>
      </c>
      <c r="T116" s="91">
        <v>300</v>
      </c>
      <c r="U116" s="91">
        <f>MAX(S127:S128)-U115</f>
        <v>195.70867866840555</v>
      </c>
      <c r="V116" s="92">
        <f>((1.22*(10^10)*((U116/IF($R116=Parámetros!$A$22,Parámetros!$B$22,IF($R116=Parámetros!$A$23,Parámetros!$B$23,IF($R116=Parámetros!$A$24,Parámetros!$B$24,IF($R116=Parámetros!$A$25,Parámetros!$B$25,IF($R116=Parámetros!$A$26,Parámetros!$B$26,IF($R116=Parámetros!$A$27,Parámetros!$B$27)))))))^1.852))/(T116^4.871))*S116</f>
        <v>8.9053533035969892</v>
      </c>
      <c r="W116" s="92">
        <f>(U116/(PI()*(T116/2000)^2))/1000</f>
        <v>2.768711432538677</v>
      </c>
      <c r="X116" s="92"/>
    </row>
    <row r="117" spans="2:24" x14ac:dyDescent="0.3">
      <c r="B117" s="58">
        <f t="shared" ref="B117:B130" si="36">+B116+1</f>
        <v>2024</v>
      </c>
      <c r="C117" s="79">
        <f t="shared" si="29"/>
        <v>416.84332619541897</v>
      </c>
      <c r="D117" s="56">
        <f t="shared" si="30"/>
        <v>416.84332619541897</v>
      </c>
      <c r="E117" s="81">
        <f t="shared" si="31"/>
        <v>2.9999999999999996</v>
      </c>
      <c r="F117" s="79">
        <f t="shared" ref="F117:F130" si="37">F116</f>
        <v>420.61122463661786</v>
      </c>
      <c r="G117" s="79">
        <f t="shared" si="32"/>
        <v>340</v>
      </c>
      <c r="H117" s="79">
        <f t="shared" si="33"/>
        <v>76.843326195418967</v>
      </c>
      <c r="J117" s="56">
        <f t="shared" ref="J117:J130" si="38">J116</f>
        <v>457</v>
      </c>
      <c r="L117" s="75">
        <f t="shared" si="34"/>
        <v>2.9999999999999996</v>
      </c>
      <c r="M117" s="81">
        <f t="shared" si="35"/>
        <v>416.84332619541897</v>
      </c>
      <c r="N117" s="75">
        <f>((1.22*(10^10)*((C117/IF($M$111=Parámetros!$A$22,Parámetros!$B$22,IF('4-10 Aducc'!$M$111=Parámetros!$A$23,Parámetros!$B$23,IF('4-10 Aducc'!$M$111=Parámetros!$A$24,Parámetros!$B$24,IF('4-10 Aducc'!$M$111=Parámetros!$A$25,Parámetros!$B$25,IF('4-10 Aducc'!$M$111=Parámetros!$A$26,Parámetros!$B$26,IF('4-10 Aducc'!$M$111=Parámetros!$A$27,Parámetros!$B$27)))))))^1.852))/(F117^4.871))*J117</f>
        <v>12.987994413143355</v>
      </c>
      <c r="Q117" s="95" t="s">
        <v>333</v>
      </c>
      <c r="R117" s="93"/>
      <c r="S117" s="93">
        <f>MAX(S115:S116)</f>
        <v>457</v>
      </c>
      <c r="T117" s="134">
        <v>420.61122463661786</v>
      </c>
      <c r="U117" s="93">
        <f>SUM(U115:U116)</f>
        <v>340</v>
      </c>
      <c r="V117" s="94">
        <f>((1.22*(10^10)*((U117/IF($M111=Parámetros!$A$22,Parámetros!$B$22,IF($M111=Parámetros!$A$23,Parámetros!$B$23,IF($M111=Parámetros!$A$24,Parámetros!$B$24,IF($M111=Parámetros!$A$25,Parámetros!$B$25,IF($M111=Parámetros!$A$26,Parámetros!$B$26,IF($M111=Parámetros!$A$27,Parámetros!$B$27)))))))^1.852))/(T117^4.871))*S117</f>
        <v>8.9053567966668066</v>
      </c>
      <c r="W117" s="94">
        <f>(U117/(PI()*(T117/2000)^2))/1000</f>
        <v>2.4469625298062634</v>
      </c>
      <c r="X117" s="92"/>
    </row>
    <row r="118" spans="2:24" x14ac:dyDescent="0.3">
      <c r="B118" s="58">
        <f t="shared" si="36"/>
        <v>2025</v>
      </c>
      <c r="C118" s="79">
        <f t="shared" si="29"/>
        <v>416.84332619541897</v>
      </c>
      <c r="D118" s="56">
        <f t="shared" si="30"/>
        <v>416.84332619541897</v>
      </c>
      <c r="E118" s="81">
        <f t="shared" si="31"/>
        <v>2.9999999999999996</v>
      </c>
      <c r="F118" s="79">
        <f t="shared" si="37"/>
        <v>420.61122463661786</v>
      </c>
      <c r="G118" s="79">
        <f t="shared" si="32"/>
        <v>340</v>
      </c>
      <c r="H118" s="79">
        <f t="shared" si="33"/>
        <v>76.843326195418967</v>
      </c>
      <c r="J118" s="56">
        <f t="shared" si="38"/>
        <v>457</v>
      </c>
      <c r="L118" s="75">
        <f t="shared" si="34"/>
        <v>2.9999999999999996</v>
      </c>
      <c r="M118" s="81">
        <f t="shared" si="35"/>
        <v>416.84332619541897</v>
      </c>
      <c r="N118" s="75">
        <f>((1.22*(10^10)*((C118/IF($M$111=Parámetros!$A$22,Parámetros!$B$22,IF('4-10 Aducc'!$M$111=Parámetros!$A$23,Parámetros!$B$23,IF('4-10 Aducc'!$M$111=Parámetros!$A$24,Parámetros!$B$24,IF('4-10 Aducc'!$M$111=Parámetros!$A$25,Parámetros!$B$25,IF('4-10 Aducc'!$M$111=Parámetros!$A$26,Parámetros!$B$26,IF('4-10 Aducc'!$M$111=Parámetros!$A$27,Parámetros!$B$27)))))))^1.852))/(F118^4.871))*J118</f>
        <v>12.987994413143355</v>
      </c>
    </row>
    <row r="119" spans="2:24" x14ac:dyDescent="0.3">
      <c r="B119" s="58">
        <f t="shared" si="36"/>
        <v>2026</v>
      </c>
      <c r="C119" s="79">
        <f t="shared" si="29"/>
        <v>416.84332619541897</v>
      </c>
      <c r="D119" s="56">
        <f t="shared" si="30"/>
        <v>416.84332619541897</v>
      </c>
      <c r="E119" s="81">
        <f t="shared" si="31"/>
        <v>2.9999999999999996</v>
      </c>
      <c r="F119" s="79">
        <f t="shared" si="37"/>
        <v>420.61122463661786</v>
      </c>
      <c r="G119" s="79">
        <f t="shared" si="32"/>
        <v>340</v>
      </c>
      <c r="H119" s="79">
        <f t="shared" si="33"/>
        <v>76.843326195418967</v>
      </c>
      <c r="J119" s="56">
        <f t="shared" si="38"/>
        <v>457</v>
      </c>
      <c r="L119" s="75">
        <f t="shared" si="34"/>
        <v>2.9999999999999996</v>
      </c>
      <c r="M119" s="81">
        <f t="shared" si="35"/>
        <v>416.84332619541897</v>
      </c>
      <c r="N119" s="75">
        <f>((1.22*(10^10)*((C119/IF($M$111=Parámetros!$A$22,Parámetros!$B$22,IF('4-10 Aducc'!$M$111=Parámetros!$A$23,Parámetros!$B$23,IF('4-10 Aducc'!$M$111=Parámetros!$A$24,Parámetros!$B$24,IF('4-10 Aducc'!$M$111=Parámetros!$A$25,Parámetros!$B$25,IF('4-10 Aducc'!$M$111=Parámetros!$A$26,Parámetros!$B$26,IF('4-10 Aducc'!$M$111=Parámetros!$A$27,Parámetros!$B$27)))))))^1.852))/(F119^4.871))*J119</f>
        <v>12.987994413143355</v>
      </c>
      <c r="R119" s="171">
        <f>V115-V116</f>
        <v>8.4454893617369464E-4</v>
      </c>
      <c r="S119" s="2" t="s">
        <v>182</v>
      </c>
    </row>
    <row r="120" spans="2:24" x14ac:dyDescent="0.3">
      <c r="B120" s="58">
        <f t="shared" si="36"/>
        <v>2027</v>
      </c>
      <c r="C120" s="79">
        <f t="shared" si="29"/>
        <v>416.84332619541897</v>
      </c>
      <c r="D120" s="56">
        <f t="shared" si="30"/>
        <v>416.84332619541897</v>
      </c>
      <c r="E120" s="81">
        <f t="shared" si="31"/>
        <v>2.9999999999999996</v>
      </c>
      <c r="F120" s="79">
        <f t="shared" si="37"/>
        <v>420.61122463661786</v>
      </c>
      <c r="G120" s="79">
        <f t="shared" si="32"/>
        <v>340</v>
      </c>
      <c r="H120" s="79">
        <f t="shared" si="33"/>
        <v>76.843326195418967</v>
      </c>
      <c r="J120" s="56">
        <f t="shared" si="38"/>
        <v>457</v>
      </c>
      <c r="L120" s="75">
        <f t="shared" si="34"/>
        <v>2.9999999999999996</v>
      </c>
      <c r="M120" s="81">
        <f t="shared" si="35"/>
        <v>416.84332619541897</v>
      </c>
      <c r="N120" s="75">
        <f>((1.22*(10^10)*((C120/IF($M$111=Parámetros!$A$22,Parámetros!$B$22,IF('4-10 Aducc'!$M$111=Parámetros!$A$23,Parámetros!$B$23,IF('4-10 Aducc'!$M$111=Parámetros!$A$24,Parámetros!$B$24,IF('4-10 Aducc'!$M$111=Parámetros!$A$25,Parámetros!$B$25,IF('4-10 Aducc'!$M$111=Parámetros!$A$26,Parámetros!$B$26,IF('4-10 Aducc'!$M$111=Parámetros!$A$27,Parámetros!$B$27)))))))^1.852))/(F120^4.871))*J120</f>
        <v>12.987994413143355</v>
      </c>
      <c r="R120" s="171">
        <f>V117-V116</f>
        <v>3.4930698173951669E-6</v>
      </c>
      <c r="S120" s="2" t="s">
        <v>183</v>
      </c>
    </row>
    <row r="121" spans="2:24" x14ac:dyDescent="0.3">
      <c r="B121" s="58">
        <f t="shared" si="36"/>
        <v>2028</v>
      </c>
      <c r="C121" s="79">
        <f t="shared" si="29"/>
        <v>416.84332619541897</v>
      </c>
      <c r="D121" s="56">
        <f t="shared" si="30"/>
        <v>416.84332619541897</v>
      </c>
      <c r="E121" s="81">
        <f t="shared" si="31"/>
        <v>2.9999999999999996</v>
      </c>
      <c r="F121" s="79">
        <f t="shared" si="37"/>
        <v>420.61122463661786</v>
      </c>
      <c r="G121" s="79">
        <f t="shared" si="32"/>
        <v>340</v>
      </c>
      <c r="H121" s="79">
        <f t="shared" si="33"/>
        <v>76.843326195418967</v>
      </c>
      <c r="J121" s="56">
        <f t="shared" si="38"/>
        <v>457</v>
      </c>
      <c r="L121" s="75">
        <f t="shared" si="34"/>
        <v>2.9999999999999996</v>
      </c>
      <c r="M121" s="81">
        <f t="shared" si="35"/>
        <v>416.84332619541897</v>
      </c>
      <c r="N121" s="75">
        <f>((1.22*(10^10)*((C121/IF($M$111=Parámetros!$A$22,Parámetros!$B$22,IF('4-10 Aducc'!$M$111=Parámetros!$A$23,Parámetros!$B$23,IF('4-10 Aducc'!$M$111=Parámetros!$A$24,Parámetros!$B$24,IF('4-10 Aducc'!$M$111=Parámetros!$A$25,Parámetros!$B$25,IF('4-10 Aducc'!$M$111=Parámetros!$A$26,Parámetros!$B$26,IF('4-10 Aducc'!$M$111=Parámetros!$A$27,Parámetros!$B$27)))))))^1.852))/(F121^4.871))*J121</f>
        <v>12.987994413143355</v>
      </c>
    </row>
    <row r="122" spans="2:24" x14ac:dyDescent="0.3">
      <c r="B122" s="58">
        <f t="shared" si="36"/>
        <v>2029</v>
      </c>
      <c r="C122" s="79">
        <f t="shared" si="29"/>
        <v>416.84332619541897</v>
      </c>
      <c r="D122" s="56">
        <f t="shared" si="30"/>
        <v>416.84332619541897</v>
      </c>
      <c r="E122" s="81">
        <f t="shared" si="31"/>
        <v>2.9999999999999996</v>
      </c>
      <c r="F122" s="79">
        <f t="shared" si="37"/>
        <v>420.61122463661786</v>
      </c>
      <c r="G122" s="79">
        <f t="shared" si="32"/>
        <v>340</v>
      </c>
      <c r="H122" s="79">
        <f t="shared" si="33"/>
        <v>76.843326195418967</v>
      </c>
      <c r="J122" s="56">
        <f t="shared" si="38"/>
        <v>457</v>
      </c>
      <c r="L122" s="75">
        <f t="shared" si="34"/>
        <v>2.9999999999999996</v>
      </c>
      <c r="M122" s="81">
        <f t="shared" si="35"/>
        <v>416.84332619541897</v>
      </c>
      <c r="N122" s="75">
        <f>((1.22*(10^10)*((C122/IF($M$111=Parámetros!$A$22,Parámetros!$B$22,IF('4-10 Aducc'!$M$111=Parámetros!$A$23,Parámetros!$B$23,IF('4-10 Aducc'!$M$111=Parámetros!$A$24,Parámetros!$B$24,IF('4-10 Aducc'!$M$111=Parámetros!$A$25,Parámetros!$B$25,IF('4-10 Aducc'!$M$111=Parámetros!$A$26,Parámetros!$B$26,IF('4-10 Aducc'!$M$111=Parámetros!$A$27,Parámetros!$B$27)))))))^1.852))/(F122^4.871))*J122</f>
        <v>12.987994413143355</v>
      </c>
      <c r="Q122" t="s">
        <v>221</v>
      </c>
    </row>
    <row r="123" spans="2:24" x14ac:dyDescent="0.3">
      <c r="B123" s="58">
        <f t="shared" si="36"/>
        <v>2030</v>
      </c>
      <c r="C123" s="79">
        <f t="shared" si="29"/>
        <v>416.84332619541897</v>
      </c>
      <c r="D123" s="56">
        <f t="shared" si="30"/>
        <v>416.84332619541897</v>
      </c>
      <c r="E123" s="81">
        <f t="shared" si="31"/>
        <v>2.9999999999999996</v>
      </c>
      <c r="F123" s="79">
        <f t="shared" si="37"/>
        <v>420.61122463661786</v>
      </c>
      <c r="G123" s="79">
        <f t="shared" si="32"/>
        <v>340</v>
      </c>
      <c r="H123" s="79">
        <f t="shared" si="33"/>
        <v>76.843326195418967</v>
      </c>
      <c r="J123" s="56">
        <f t="shared" si="38"/>
        <v>457</v>
      </c>
      <c r="L123" s="75">
        <f t="shared" si="34"/>
        <v>2.9999999999999996</v>
      </c>
      <c r="M123" s="81">
        <f t="shared" si="35"/>
        <v>416.84332619541897</v>
      </c>
      <c r="N123" s="75">
        <f>((1.22*(10^10)*((C123/IF($M$111=Parámetros!$A$22,Parámetros!$B$22,IF('4-10 Aducc'!$M$111=Parámetros!$A$23,Parámetros!$B$23,IF('4-10 Aducc'!$M$111=Parámetros!$A$24,Parámetros!$B$24,IF('4-10 Aducc'!$M$111=Parámetros!$A$25,Parámetros!$B$25,IF('4-10 Aducc'!$M$111=Parámetros!$A$26,Parámetros!$B$26,IF('4-10 Aducc'!$M$111=Parámetros!$A$27,Parámetros!$B$27)))))))^1.852))/(F123^4.871))*J123</f>
        <v>12.987994413143355</v>
      </c>
      <c r="Q123" t="s">
        <v>222</v>
      </c>
    </row>
    <row r="124" spans="2:24" x14ac:dyDescent="0.3">
      <c r="B124" s="58">
        <f t="shared" si="36"/>
        <v>2031</v>
      </c>
      <c r="C124" s="79">
        <f t="shared" si="29"/>
        <v>416.84332619541897</v>
      </c>
      <c r="D124" s="56">
        <f t="shared" si="30"/>
        <v>416.84332619541897</v>
      </c>
      <c r="E124" s="81">
        <f t="shared" si="31"/>
        <v>2.9999999999999996</v>
      </c>
      <c r="F124" s="79">
        <f t="shared" si="37"/>
        <v>420.61122463661786</v>
      </c>
      <c r="G124" s="79">
        <f t="shared" si="32"/>
        <v>340</v>
      </c>
      <c r="H124" s="79">
        <f t="shared" si="33"/>
        <v>76.843326195418967</v>
      </c>
      <c r="J124" s="56">
        <f t="shared" si="38"/>
        <v>457</v>
      </c>
      <c r="L124" s="75">
        <f t="shared" si="34"/>
        <v>2.9999999999999996</v>
      </c>
      <c r="M124" s="81">
        <f t="shared" si="35"/>
        <v>416.84332619541897</v>
      </c>
      <c r="N124" s="75">
        <f>((1.22*(10^10)*((C124/IF($M$111=Parámetros!$A$22,Parámetros!$B$22,IF('4-10 Aducc'!$M$111=Parámetros!$A$23,Parámetros!$B$23,IF('4-10 Aducc'!$M$111=Parámetros!$A$24,Parámetros!$B$24,IF('4-10 Aducc'!$M$111=Parámetros!$A$25,Parámetros!$B$25,IF('4-10 Aducc'!$M$111=Parámetros!$A$26,Parámetros!$B$26,IF('4-10 Aducc'!$M$111=Parámetros!$A$27,Parámetros!$B$27)))))))^1.852))/(F124^4.871))*J124</f>
        <v>12.987994413143355</v>
      </c>
    </row>
    <row r="125" spans="2:24" x14ac:dyDescent="0.3">
      <c r="B125" s="58">
        <f t="shared" si="36"/>
        <v>2032</v>
      </c>
      <c r="C125" s="79">
        <f t="shared" si="29"/>
        <v>416.84332619541897</v>
      </c>
      <c r="D125" s="56">
        <f t="shared" si="30"/>
        <v>416.84332619541897</v>
      </c>
      <c r="E125" s="81">
        <f t="shared" si="31"/>
        <v>2.9999999999999996</v>
      </c>
      <c r="F125" s="79">
        <f t="shared" si="37"/>
        <v>420.61122463661786</v>
      </c>
      <c r="G125" s="79">
        <f t="shared" si="32"/>
        <v>340</v>
      </c>
      <c r="H125" s="79">
        <f t="shared" si="33"/>
        <v>76.843326195418967</v>
      </c>
      <c r="J125" s="56">
        <f t="shared" si="38"/>
        <v>457</v>
      </c>
      <c r="L125" s="75">
        <f t="shared" si="34"/>
        <v>2.9999999999999996</v>
      </c>
      <c r="M125" s="81">
        <f t="shared" si="35"/>
        <v>416.84332619541897</v>
      </c>
      <c r="N125" s="75">
        <f>((1.22*(10^10)*((C125/IF($M$111=Parámetros!$A$22,Parámetros!$B$22,IF('4-10 Aducc'!$M$111=Parámetros!$A$23,Parámetros!$B$23,IF('4-10 Aducc'!$M$111=Parámetros!$A$24,Parámetros!$B$24,IF('4-10 Aducc'!$M$111=Parámetros!$A$25,Parámetros!$B$25,IF('4-10 Aducc'!$M$111=Parámetros!$A$26,Parámetros!$B$26,IF('4-10 Aducc'!$M$111=Parámetros!$A$27,Parámetros!$B$27)))))))^1.852))/(F125^4.871))*J125</f>
        <v>12.987994413143355</v>
      </c>
      <c r="Q125" s="242" t="s">
        <v>231</v>
      </c>
      <c r="R125" s="242"/>
      <c r="S125" s="242"/>
      <c r="T125" s="242"/>
      <c r="U125" s="242"/>
      <c r="V125" s="242"/>
    </row>
    <row r="126" spans="2:24" x14ac:dyDescent="0.3">
      <c r="B126" s="58">
        <f t="shared" si="36"/>
        <v>2033</v>
      </c>
      <c r="C126" s="79">
        <f t="shared" si="29"/>
        <v>416.84332619541897</v>
      </c>
      <c r="D126" s="56">
        <f t="shared" si="30"/>
        <v>416.84332619541897</v>
      </c>
      <c r="E126" s="81">
        <f t="shared" si="31"/>
        <v>2.9999999999999996</v>
      </c>
      <c r="F126" s="79">
        <f t="shared" si="37"/>
        <v>420.61122463661786</v>
      </c>
      <c r="G126" s="79">
        <f t="shared" si="32"/>
        <v>340</v>
      </c>
      <c r="H126" s="79">
        <f t="shared" si="33"/>
        <v>76.843326195418967</v>
      </c>
      <c r="J126" s="56">
        <f t="shared" si="38"/>
        <v>457</v>
      </c>
      <c r="L126" s="75">
        <f t="shared" si="34"/>
        <v>2.9999999999999996</v>
      </c>
      <c r="M126" s="81">
        <f t="shared" si="35"/>
        <v>416.84332619541897</v>
      </c>
      <c r="N126" s="75">
        <f>((1.22*(10^10)*((C126/IF($M$111=Parámetros!$A$22,Parámetros!$B$22,IF('4-10 Aducc'!$M$111=Parámetros!$A$23,Parámetros!$B$23,IF('4-10 Aducc'!$M$111=Parámetros!$A$24,Parámetros!$B$24,IF('4-10 Aducc'!$M$111=Parámetros!$A$25,Parámetros!$B$25,IF('4-10 Aducc'!$M$111=Parámetros!$A$26,Parámetros!$B$26,IF('4-10 Aducc'!$M$111=Parámetros!$A$27,Parámetros!$B$27)))))))^1.852))/(F126^4.871))*J126</f>
        <v>12.987994413143355</v>
      </c>
      <c r="Q126" s="242"/>
      <c r="R126" s="242"/>
      <c r="S126" s="242"/>
      <c r="T126" s="242"/>
      <c r="U126" s="242"/>
      <c r="V126" s="242"/>
    </row>
    <row r="127" spans="2:24" x14ac:dyDescent="0.3">
      <c r="B127" s="58">
        <f t="shared" si="36"/>
        <v>2034</v>
      </c>
      <c r="C127" s="79">
        <f t="shared" si="29"/>
        <v>416.84332619541897</v>
      </c>
      <c r="D127" s="56">
        <f t="shared" si="30"/>
        <v>416.84332619541897</v>
      </c>
      <c r="E127" s="81">
        <f t="shared" si="31"/>
        <v>2.9999999999999996</v>
      </c>
      <c r="F127" s="79">
        <f t="shared" si="37"/>
        <v>420.61122463661786</v>
      </c>
      <c r="G127" s="79">
        <f t="shared" si="32"/>
        <v>340</v>
      </c>
      <c r="H127" s="79">
        <f t="shared" si="33"/>
        <v>76.843326195418967</v>
      </c>
      <c r="J127" s="56">
        <f t="shared" si="38"/>
        <v>457</v>
      </c>
      <c r="L127" s="75">
        <f t="shared" si="34"/>
        <v>2.9999999999999996</v>
      </c>
      <c r="M127" s="81">
        <f t="shared" si="35"/>
        <v>416.84332619541897</v>
      </c>
      <c r="N127" s="75">
        <f>((1.22*(10^10)*((C127/IF($M$111=Parámetros!$A$22,Parámetros!$B$22,IF('4-10 Aducc'!$M$111=Parámetros!$A$23,Parámetros!$B$23,IF('4-10 Aducc'!$M$111=Parámetros!$A$24,Parámetros!$B$24,IF('4-10 Aducc'!$M$111=Parámetros!$A$25,Parámetros!$B$25,IF('4-10 Aducc'!$M$111=Parámetros!$A$26,Parámetros!$B$26,IF('4-10 Aducc'!$M$111=Parámetros!$A$27,Parámetros!$B$27)))))))^1.852))/(F127^4.871))*J127</f>
        <v>12.987994413143355</v>
      </c>
      <c r="Q127" s="137" t="s">
        <v>229</v>
      </c>
      <c r="S127">
        <v>340</v>
      </c>
      <c r="T127" t="s">
        <v>3</v>
      </c>
    </row>
    <row r="128" spans="2:24" x14ac:dyDescent="0.3">
      <c r="B128" s="58">
        <f t="shared" si="36"/>
        <v>2035</v>
      </c>
      <c r="C128" s="79">
        <f t="shared" si="29"/>
        <v>416.84332619541897</v>
      </c>
      <c r="D128" s="56">
        <f t="shared" si="30"/>
        <v>416.84332619541897</v>
      </c>
      <c r="E128" s="81">
        <f t="shared" si="31"/>
        <v>2.9999999999999996</v>
      </c>
      <c r="F128" s="79">
        <f t="shared" si="37"/>
        <v>420.61122463661786</v>
      </c>
      <c r="G128" s="79">
        <f t="shared" si="32"/>
        <v>340</v>
      </c>
      <c r="H128" s="79">
        <f t="shared" si="33"/>
        <v>76.843326195418967</v>
      </c>
      <c r="J128" s="56">
        <f t="shared" si="38"/>
        <v>457</v>
      </c>
      <c r="L128" s="75">
        <f t="shared" si="34"/>
        <v>2.9999999999999996</v>
      </c>
      <c r="M128" s="81">
        <f t="shared" si="35"/>
        <v>416.84332619541897</v>
      </c>
      <c r="N128" s="75">
        <f>((1.22*(10^10)*((C128/IF($M$111=Parámetros!$A$22,Parámetros!$B$22,IF('4-10 Aducc'!$M$111=Parámetros!$A$23,Parámetros!$B$23,IF('4-10 Aducc'!$M$111=Parámetros!$A$24,Parámetros!$B$24,IF('4-10 Aducc'!$M$111=Parámetros!$A$25,Parámetros!$B$25,IF('4-10 Aducc'!$M$111=Parámetros!$A$26,Parámetros!$B$26,IF('4-10 Aducc'!$M$111=Parámetros!$A$27,Parámetros!$B$27)))))))^1.852))/(F128^4.871))*J128</f>
        <v>12.987994413143355</v>
      </c>
      <c r="Q128" s="137" t="s">
        <v>230</v>
      </c>
      <c r="S128">
        <f>300/(1-Pérdidas_de_producción)</f>
        <v>312.23536846020869</v>
      </c>
      <c r="T128" t="s">
        <v>3</v>
      </c>
    </row>
    <row r="129" spans="1:34" x14ac:dyDescent="0.3">
      <c r="B129" s="58">
        <f t="shared" si="36"/>
        <v>2036</v>
      </c>
      <c r="C129" s="79">
        <f t="shared" si="29"/>
        <v>416.84332619541897</v>
      </c>
      <c r="D129" s="56">
        <f t="shared" si="30"/>
        <v>416.84332619541897</v>
      </c>
      <c r="E129" s="81">
        <f t="shared" si="31"/>
        <v>2.9999999999999996</v>
      </c>
      <c r="F129" s="79">
        <f t="shared" si="37"/>
        <v>420.61122463661786</v>
      </c>
      <c r="G129" s="79">
        <f t="shared" si="32"/>
        <v>340</v>
      </c>
      <c r="H129" s="79">
        <f t="shared" si="33"/>
        <v>76.843326195418967</v>
      </c>
      <c r="J129" s="56">
        <f t="shared" si="38"/>
        <v>457</v>
      </c>
      <c r="L129" s="75">
        <f t="shared" si="34"/>
        <v>2.9999999999999996</v>
      </c>
      <c r="M129" s="81">
        <f t="shared" si="35"/>
        <v>416.84332619541897</v>
      </c>
      <c r="N129" s="75">
        <f>((1.22*(10^10)*((C129/IF($M$111=Parámetros!$A$22,Parámetros!$B$22,IF('4-10 Aducc'!$M$111=Parámetros!$A$23,Parámetros!$B$23,IF('4-10 Aducc'!$M$111=Parámetros!$A$24,Parámetros!$B$24,IF('4-10 Aducc'!$M$111=Parámetros!$A$25,Parámetros!$B$25,IF('4-10 Aducc'!$M$111=Parámetros!$A$26,Parámetros!$B$26,IF('4-10 Aducc'!$M$111=Parámetros!$A$27,Parámetros!$B$27)))))))^1.852))/(F129^4.871))*J129</f>
        <v>12.987994413143355</v>
      </c>
    </row>
    <row r="130" spans="1:34" x14ac:dyDescent="0.3">
      <c r="B130" s="59">
        <f t="shared" si="36"/>
        <v>2037</v>
      </c>
      <c r="C130" s="80">
        <f t="shared" si="29"/>
        <v>416.84332619541897</v>
      </c>
      <c r="D130" s="57">
        <f t="shared" si="30"/>
        <v>416.84332619541897</v>
      </c>
      <c r="E130" s="82">
        <f t="shared" si="31"/>
        <v>2.9999999999999996</v>
      </c>
      <c r="F130" s="80">
        <f t="shared" si="37"/>
        <v>420.61122463661786</v>
      </c>
      <c r="G130" s="80">
        <f t="shared" si="32"/>
        <v>340</v>
      </c>
      <c r="H130" s="80">
        <f t="shared" si="33"/>
        <v>76.843326195418967</v>
      </c>
      <c r="J130" s="57">
        <f t="shared" si="38"/>
        <v>457</v>
      </c>
      <c r="L130" s="76">
        <f t="shared" si="34"/>
        <v>2.9999999999999996</v>
      </c>
      <c r="M130" s="82">
        <f t="shared" si="35"/>
        <v>416.84332619541897</v>
      </c>
      <c r="N130" s="76">
        <f>((1.22*(10^10)*((C130/IF($M$111=Parámetros!$A$22,Parámetros!$B$22,IF('4-10 Aducc'!$M$111=Parámetros!$A$23,Parámetros!$B$23,IF('4-10 Aducc'!$M$111=Parámetros!$A$24,Parámetros!$B$24,IF('4-10 Aducc'!$M$111=Parámetros!$A$25,Parámetros!$B$25,IF('4-10 Aducc'!$M$111=Parámetros!$A$26,Parámetros!$B$26,IF('4-10 Aducc'!$M$111=Parámetros!$A$27,Parámetros!$B$27)))))))^1.852))/(F130^4.871))*J130</f>
        <v>12.987994413143355</v>
      </c>
    </row>
    <row r="132" spans="1:34" ht="13.8" x14ac:dyDescent="0.3">
      <c r="A132" s="142" t="s">
        <v>259</v>
      </c>
    </row>
    <row r="134" spans="1:34" ht="13.8" x14ac:dyDescent="0.3">
      <c r="B134" s="211" t="s">
        <v>244</v>
      </c>
      <c r="C134" s="212"/>
      <c r="D134" s="212"/>
      <c r="E134" s="212"/>
      <c r="F134" s="212"/>
      <c r="G134" s="212"/>
      <c r="H134" s="213"/>
      <c r="R134" s="85"/>
    </row>
    <row r="135" spans="1:34" x14ac:dyDescent="0.3">
      <c r="R135" s="85"/>
    </row>
    <row r="136" spans="1:34" x14ac:dyDescent="0.3">
      <c r="B136" s="26" t="s">
        <v>94</v>
      </c>
      <c r="C136" s="26"/>
      <c r="D136" s="26"/>
      <c r="E136" s="26"/>
      <c r="F136" s="26"/>
      <c r="G136" s="26"/>
      <c r="H136" s="26"/>
      <c r="R136" s="85"/>
    </row>
    <row r="137" spans="1:34" x14ac:dyDescent="0.3">
      <c r="B137" s="26" t="s">
        <v>239</v>
      </c>
      <c r="C137" s="26"/>
      <c r="D137" s="26"/>
      <c r="E137" s="26"/>
      <c r="F137" s="26"/>
      <c r="G137" s="26"/>
      <c r="H137" s="26"/>
      <c r="L137" s="2" t="s">
        <v>168</v>
      </c>
      <c r="M137" s="2" t="s">
        <v>171</v>
      </c>
      <c r="R137" s="85"/>
    </row>
    <row r="138" spans="1:34" x14ac:dyDescent="0.3">
      <c r="B138" s="26" t="s">
        <v>7</v>
      </c>
      <c r="C138" s="26"/>
      <c r="D138" s="26"/>
      <c r="E138" s="26"/>
      <c r="F138" s="26"/>
      <c r="G138" s="26"/>
      <c r="H138" s="26"/>
      <c r="L138" s="2"/>
      <c r="R138" s="85"/>
      <c r="Y138" s="224" t="s">
        <v>257</v>
      </c>
      <c r="Z138" s="224"/>
      <c r="AA138" s="224"/>
      <c r="AB138" s="224"/>
      <c r="AC138" s="224"/>
      <c r="AD138" s="224"/>
      <c r="AE138" s="224"/>
    </row>
    <row r="139" spans="1:34" x14ac:dyDescent="0.3">
      <c r="B139" s="26"/>
      <c r="C139" s="26"/>
      <c r="D139" s="26"/>
      <c r="E139" s="26"/>
      <c r="F139" s="26"/>
      <c r="G139" s="26"/>
      <c r="H139" s="26"/>
      <c r="L139" t="s">
        <v>224</v>
      </c>
      <c r="M139" s="83">
        <v>2.5</v>
      </c>
      <c r="N139" s="78"/>
      <c r="O139">
        <f>IF($M137=Parámetros!$A$22,Parámetros!$C$22,IF('4-10 Aducc'!$M137=Parámetros!$A$23,Parámetros!$C$23,IF('4-10 Aducc'!$M137=Parámetros!$A$24,Parámetros!$C$24,IF('4-10 Aducc'!$M137=Parámetros!$A$25,Parámetros!$C$25,IF('4-10 Aducc'!$M137=Parámetros!$A$26,Parámetros!$C$26,IF('4-10 Aducc'!$M137=Parámetros!$A$27,Parámetros!$C$27))))))</f>
        <v>3</v>
      </c>
      <c r="R139" s="85"/>
    </row>
    <row r="140" spans="1:34" ht="52.8" x14ac:dyDescent="0.3">
      <c r="B140" s="29" t="s">
        <v>101</v>
      </c>
      <c r="C140" s="30" t="s">
        <v>328</v>
      </c>
      <c r="D140" s="30" t="s">
        <v>156</v>
      </c>
      <c r="E140" s="30" t="s">
        <v>157</v>
      </c>
      <c r="F140" s="30" t="s">
        <v>158</v>
      </c>
      <c r="G140" s="30" t="s">
        <v>160</v>
      </c>
      <c r="H140" s="30" t="s">
        <v>161</v>
      </c>
      <c r="J140" s="30" t="s">
        <v>314</v>
      </c>
      <c r="L140" s="30" t="s">
        <v>141</v>
      </c>
      <c r="M140" s="30" t="s">
        <v>138</v>
      </c>
      <c r="N140" s="30" t="s">
        <v>143</v>
      </c>
      <c r="O140" s="152" t="str">
        <f>IF(N141&gt;$AG$141,"&gt;&gt;&gt; Ajustar velocidad para reducir pérdida de carga","")</f>
        <v/>
      </c>
      <c r="S140" s="30" t="s">
        <v>157</v>
      </c>
      <c r="T140" s="30" t="s">
        <v>138</v>
      </c>
      <c r="U140" s="30" t="s">
        <v>258</v>
      </c>
      <c r="Y140" s="90" t="s">
        <v>180</v>
      </c>
      <c r="Z140" s="30" t="s">
        <v>168</v>
      </c>
      <c r="AA140" s="30" t="s">
        <v>314</v>
      </c>
      <c r="AB140" s="30" t="s">
        <v>123</v>
      </c>
      <c r="AC140" s="30" t="s">
        <v>138</v>
      </c>
      <c r="AD140" s="30" t="s">
        <v>258</v>
      </c>
      <c r="AE140" s="30" t="s">
        <v>157</v>
      </c>
      <c r="AG140" s="30" t="s">
        <v>269</v>
      </c>
    </row>
    <row r="141" spans="1:34" x14ac:dyDescent="0.3">
      <c r="B141" s="58">
        <v>2022</v>
      </c>
      <c r="C141" s="79">
        <f>MAX(M141,IF($S$141&lt;=$M$139,$T$141,0))</f>
        <v>1256.6370614359173</v>
      </c>
      <c r="D141" s="56">
        <f>C141</f>
        <v>1256.6370614359173</v>
      </c>
      <c r="E141" s="81">
        <f>(C141/(PI()*(F141/2000)^2))/1000</f>
        <v>2.5</v>
      </c>
      <c r="F141" s="79">
        <v>800</v>
      </c>
      <c r="G141" s="79">
        <f t="array" ref="G141:G156">TRANSPOSE('Prod Mes PTAP'!C59:R59)</f>
        <v>414.04428673702512</v>
      </c>
      <c r="H141" s="79">
        <f>C141-G141</f>
        <v>842.59277469889219</v>
      </c>
      <c r="J141" s="56">
        <v>3368</v>
      </c>
      <c r="L141" s="75">
        <f>(C141/(PI()*(F141/2000)^2))/1000</f>
        <v>2.5</v>
      </c>
      <c r="M141" s="81">
        <f>$M139*(PI()*(F141/2000)^2)*1000</f>
        <v>1256.6370614359173</v>
      </c>
      <c r="N141" s="75">
        <f>((1.22*(10^10)*((M141/IF($M137=Parámetros!$A$22,Parámetros!$B$22,IF('4-10 Aducc'!$M137=Parámetros!$A$23,Parámetros!$B$23,IF('4-10 Aducc'!$M137=Parámetros!$A$24,Parámetros!$B$24,IF('4-10 Aducc'!$M137=Parámetros!$A$25,Parámetros!$B$25,IF('4-10 Aducc'!$M137=Parámetros!$A$26,Parámetros!$B$26,IF('4-10 Aducc'!$M137=Parámetros!$A$27,Parámetros!$B$27)))))))^1.852))/(F141^4.871))*J141</f>
        <v>19.837830105058256</v>
      </c>
      <c r="P141" t="s">
        <v>233</v>
      </c>
      <c r="Q141" s="136"/>
      <c r="R141" s="136"/>
      <c r="S141" s="138">
        <v>1.1559141410588498</v>
      </c>
      <c r="T141">
        <f>$S141*(PI()*(F141/2000)^2)*1000</f>
        <v>581.02581979696618</v>
      </c>
      <c r="U141" s="51">
        <f>((1.22*(10^10)*((T141/IF($M137=Parámetros!$A$22,Parámetros!$B$22,IF('4-10 Aducc'!$M137=Parámetros!$A$23,Parámetros!$B$23,IF('4-10 Aducc'!$M137=Parámetros!$A$24,Parámetros!$B$24,IF('4-10 Aducc'!$M137=Parámetros!$A$25,Parámetros!$B$25,IF('4-10 Aducc'!$M137=Parámetros!$A$26,Parámetros!$B$26,IF('4-10 Aducc'!$M137=Parámetros!$A$27,Parámetros!$B$27)))))))^1.852))/(F141^4.871))*J141</f>
        <v>4.7538715041447581</v>
      </c>
      <c r="X141" s="156">
        <v>1</v>
      </c>
      <c r="Y141" s="157" t="str">
        <f>MID(B137,18,50)</f>
        <v>ADCST (Tramo 6)</v>
      </c>
      <c r="Z141" s="157" t="s">
        <v>254</v>
      </c>
      <c r="AA141" s="26">
        <f>J141</f>
        <v>3368</v>
      </c>
      <c r="AB141" s="26">
        <f>F141</f>
        <v>800</v>
      </c>
      <c r="AC141" s="26">
        <f>T141</f>
        <v>581.02581979696618</v>
      </c>
      <c r="AD141" s="158">
        <f>U141</f>
        <v>4.7538715041447581</v>
      </c>
      <c r="AE141" s="158">
        <f>S141</f>
        <v>1.1559141410588498</v>
      </c>
      <c r="AG141" s="78">
        <f>$R$146-($AD$147-AD141)</f>
        <v>24.772415277416744</v>
      </c>
    </row>
    <row r="142" spans="1:34" x14ac:dyDescent="0.3">
      <c r="B142" s="58">
        <f>+B141+1</f>
        <v>2023</v>
      </c>
      <c r="C142" s="79">
        <f t="shared" ref="C142:C156" si="39">MAX(M142,IF($S$141&lt;=$M$139,$T$141,0))</f>
        <v>1256.6370614359173</v>
      </c>
      <c r="D142" s="56">
        <f t="shared" ref="D142:D156" si="40">C142</f>
        <v>1256.6370614359173</v>
      </c>
      <c r="E142" s="81">
        <f t="shared" ref="E142:E156" si="41">(C142/(PI()*(F142/2000)^2))/1000</f>
        <v>2.5</v>
      </c>
      <c r="F142" s="79">
        <f>F141</f>
        <v>800</v>
      </c>
      <c r="G142" s="79">
        <v>426.67518283324682</v>
      </c>
      <c r="H142" s="79">
        <f t="shared" ref="H142:H156" si="42">C142-G142</f>
        <v>829.96187860267048</v>
      </c>
      <c r="J142" s="56">
        <f>J141</f>
        <v>3368</v>
      </c>
      <c r="L142" s="75">
        <f t="shared" ref="L142:L156" si="43">(C142/(PI()*(F142/2000)^2))/1000</f>
        <v>2.5</v>
      </c>
      <c r="M142" s="81">
        <f>$M139*(PI()*(F142/2000)^2)*1000</f>
        <v>1256.6370614359173</v>
      </c>
      <c r="N142" s="75">
        <f>((1.22*(10^10)*((M142/IF($M137=Parámetros!$A$22,Parámetros!$B$22,IF('4-10 Aducc'!$M137=Parámetros!$A$23,Parámetros!$B$23,IF('4-10 Aducc'!$M137=Parámetros!$A$24,Parámetros!$B$24,IF('4-10 Aducc'!$M137=Parámetros!$A$25,Parámetros!$B$25,IF('4-10 Aducc'!$M137=Parámetros!$A$26,Parámetros!$B$26,IF('4-10 Aducc'!$M137=Parámetros!$A$27,Parámetros!$B$27)))))))^1.852))/(F142^4.871))*J142</f>
        <v>19.837830105058256</v>
      </c>
      <c r="R142" s="85"/>
      <c r="X142" s="156">
        <v>2</v>
      </c>
      <c r="Y142" s="157" t="str">
        <f>MID(B163,18,50)</f>
        <v>ADCST (Tramos 7 y 8)</v>
      </c>
      <c r="Z142" s="157" t="s">
        <v>254</v>
      </c>
      <c r="AA142" s="26">
        <f>J167</f>
        <v>787</v>
      </c>
      <c r="AB142" s="26">
        <f>F167</f>
        <v>800</v>
      </c>
      <c r="AC142" s="26">
        <f>T167</f>
        <v>300.88313192076822</v>
      </c>
      <c r="AD142" s="158">
        <f>U167</f>
        <v>0.32836204334508223</v>
      </c>
      <c r="AE142" s="158">
        <f>S167</f>
        <v>0.59858797172701372</v>
      </c>
      <c r="AG142" s="78">
        <f t="shared" ref="AG142:AG147" si="44">$R$146-($AD$147-AD142)</f>
        <v>20.346905816617067</v>
      </c>
    </row>
    <row r="143" spans="1:34" x14ac:dyDescent="0.3">
      <c r="B143" s="58">
        <f t="shared" ref="B143:B156" si="45">+B142+1</f>
        <v>2024</v>
      </c>
      <c r="C143" s="79">
        <f t="shared" si="39"/>
        <v>1256.6370614359173</v>
      </c>
      <c r="D143" s="56">
        <f t="shared" si="40"/>
        <v>1256.6370614359173</v>
      </c>
      <c r="E143" s="81">
        <f t="shared" si="41"/>
        <v>2.5</v>
      </c>
      <c r="F143" s="79">
        <f t="shared" ref="F143:F156" si="46">F142</f>
        <v>800</v>
      </c>
      <c r="G143" s="79">
        <v>437.06125335442846</v>
      </c>
      <c r="H143" s="79">
        <f t="shared" si="42"/>
        <v>819.57580808148884</v>
      </c>
      <c r="J143" s="56">
        <f t="shared" ref="J143:J156" si="47">J142</f>
        <v>3368</v>
      </c>
      <c r="L143" s="75">
        <f t="shared" si="43"/>
        <v>2.5</v>
      </c>
      <c r="M143" s="81">
        <f>$M139*(PI()*(F143/2000)^2)*1000</f>
        <v>1256.6370614359173</v>
      </c>
      <c r="N143" s="75">
        <f>((1.22*(10^10)*((M143/IF($M137=Parámetros!$A$22,Parámetros!$B$22,IF('4-10 Aducc'!$M137=Parámetros!$A$23,Parámetros!$B$23,IF('4-10 Aducc'!$M137=Parámetros!$A$24,Parámetros!$B$24,IF('4-10 Aducc'!$M137=Parámetros!$A$25,Parámetros!$B$25,IF('4-10 Aducc'!$M137=Parámetros!$A$26,Parámetros!$B$26,IF('4-10 Aducc'!$M137=Parámetros!$A$27,Parámetros!$B$27)))))))^1.852))/(F143^4.871))*J143</f>
        <v>19.837830105058256</v>
      </c>
      <c r="P143" t="s">
        <v>236</v>
      </c>
      <c r="R143" s="85"/>
      <c r="X143" s="156">
        <v>3</v>
      </c>
      <c r="Y143" s="157" t="str">
        <f>MID(B189,18,50)</f>
        <v>ADCST (Tramos 9 al 12)</v>
      </c>
      <c r="Z143" s="157" t="s">
        <v>254</v>
      </c>
      <c r="AA143" s="26">
        <f>J193</f>
        <v>1677</v>
      </c>
      <c r="AB143" s="26">
        <f>F193</f>
        <v>700</v>
      </c>
      <c r="AC143" s="26">
        <f>T193</f>
        <v>300.88313192076851</v>
      </c>
      <c r="AD143" s="158">
        <f>U193</f>
        <v>1.3408804336435882</v>
      </c>
      <c r="AE143" s="158">
        <f>S193</f>
        <v>0.78182918756181485</v>
      </c>
      <c r="AG143" s="78">
        <f t="shared" si="44"/>
        <v>21.359424206915573</v>
      </c>
      <c r="AH143" s="78"/>
    </row>
    <row r="144" spans="1:34" x14ac:dyDescent="0.3">
      <c r="B144" s="58">
        <f t="shared" si="45"/>
        <v>2025</v>
      </c>
      <c r="C144" s="79">
        <f t="shared" si="39"/>
        <v>1256.6370614359173</v>
      </c>
      <c r="D144" s="56">
        <f t="shared" si="40"/>
        <v>1256.6370614359173</v>
      </c>
      <c r="E144" s="81">
        <f t="shared" si="41"/>
        <v>2.5</v>
      </c>
      <c r="F144" s="79">
        <f t="shared" si="46"/>
        <v>800</v>
      </c>
      <c r="G144" s="79">
        <v>447.49396867060511</v>
      </c>
      <c r="H144" s="79">
        <f t="shared" si="42"/>
        <v>809.14309276531219</v>
      </c>
      <c r="J144" s="56">
        <f t="shared" si="47"/>
        <v>3368</v>
      </c>
      <c r="L144" s="75">
        <f t="shared" si="43"/>
        <v>2.5</v>
      </c>
      <c r="M144" s="81">
        <f>$M139*(PI()*(F144/2000)^2)*1000</f>
        <v>1256.6370614359173</v>
      </c>
      <c r="N144" s="75">
        <f>((1.22*(10^10)*((M144/IF($M137=Parámetros!$A$22,Parámetros!$B$22,IF('4-10 Aducc'!$M137=Parámetros!$A$23,Parámetros!$B$23,IF('4-10 Aducc'!$M137=Parámetros!$A$24,Parámetros!$B$24,IF('4-10 Aducc'!$M137=Parámetros!$A$25,Parámetros!$B$25,IF('4-10 Aducc'!$M137=Parámetros!$A$26,Parámetros!$B$26,IF('4-10 Aducc'!$M137=Parámetros!$A$27,Parámetros!$B$27)))))))^1.852))/(F144^4.871))*J144</f>
        <v>19.837830105058256</v>
      </c>
      <c r="P144" s="136" t="s">
        <v>330</v>
      </c>
      <c r="R144" s="51">
        <v>77.599999999999994</v>
      </c>
      <c r="X144" s="156">
        <v>4</v>
      </c>
      <c r="Y144" s="157" t="str">
        <f>MID(B215,18,50)</f>
        <v>ADCST (Tramos 13 al 25) - HDPE</v>
      </c>
      <c r="Z144" s="157" t="s">
        <v>255</v>
      </c>
      <c r="AA144" s="26">
        <f>J219</f>
        <v>467</v>
      </c>
      <c r="AB144" s="26">
        <f>F219</f>
        <v>800</v>
      </c>
      <c r="AC144" s="26">
        <f>T219</f>
        <v>300.88313192076822</v>
      </c>
      <c r="AD144" s="158">
        <f>U219</f>
        <v>0.16985919602263438</v>
      </c>
      <c r="AE144" s="158">
        <f>S219</f>
        <v>0.59858797172701372</v>
      </c>
      <c r="AG144" s="78">
        <f t="shared" si="44"/>
        <v>20.188402969294621</v>
      </c>
    </row>
    <row r="145" spans="2:33" x14ac:dyDescent="0.3">
      <c r="B145" s="58">
        <f t="shared" si="45"/>
        <v>2026</v>
      </c>
      <c r="C145" s="79">
        <f t="shared" si="39"/>
        <v>1256.6370614359173</v>
      </c>
      <c r="D145" s="56">
        <f t="shared" si="40"/>
        <v>1256.6370614359173</v>
      </c>
      <c r="E145" s="81">
        <f t="shared" si="41"/>
        <v>2.5</v>
      </c>
      <c r="F145" s="79">
        <f t="shared" si="46"/>
        <v>800</v>
      </c>
      <c r="G145" s="79">
        <v>458.04885976990272</v>
      </c>
      <c r="H145" s="79">
        <f t="shared" si="42"/>
        <v>798.58820166601458</v>
      </c>
      <c r="J145" s="56">
        <f t="shared" si="47"/>
        <v>3368</v>
      </c>
      <c r="L145" s="75">
        <f t="shared" si="43"/>
        <v>2.5</v>
      </c>
      <c r="M145" s="81">
        <f>$M139*(PI()*(F145/2000)^2)*1000</f>
        <v>1256.6370614359173</v>
      </c>
      <c r="N145" s="75">
        <f>((1.22*(10^10)*((M145/IF($M137=Parámetros!$A$22,Parámetros!$B$22,IF('4-10 Aducc'!$M137=Parámetros!$A$23,Parámetros!$B$23,IF('4-10 Aducc'!$M137=Parámetros!$A$24,Parámetros!$B$24,IF('4-10 Aducc'!$M137=Parámetros!$A$25,Parámetros!$B$25,IF('4-10 Aducc'!$M137=Parámetros!$A$26,Parámetros!$B$26,IF('4-10 Aducc'!$M137=Parámetros!$A$27,Parámetros!$B$27)))))))^1.852))/(F145^4.871))*J145</f>
        <v>19.837830105058256</v>
      </c>
      <c r="P145" s="136" t="s">
        <v>329</v>
      </c>
      <c r="R145" s="51">
        <v>50.4</v>
      </c>
      <c r="X145" s="156">
        <v>5</v>
      </c>
      <c r="Y145" s="157" t="str">
        <f>MID(B241,18,50)</f>
        <v>ADCST (Tramos 13 al 25) - Fe Fdo</v>
      </c>
      <c r="Z145" s="157" t="s">
        <v>256</v>
      </c>
      <c r="AA145" s="26">
        <f>J245</f>
        <v>28</v>
      </c>
      <c r="AB145" s="26">
        <f>F245</f>
        <v>450</v>
      </c>
      <c r="AC145" s="26">
        <f>T245</f>
        <v>300.88313192076845</v>
      </c>
      <c r="AD145" s="158">
        <f>U245</f>
        <v>0.31312122620236627</v>
      </c>
      <c r="AE145" s="158">
        <f>S245</f>
        <v>1.8918335896557483</v>
      </c>
      <c r="AG145" s="78">
        <f t="shared" si="44"/>
        <v>20.331664999474352</v>
      </c>
    </row>
    <row r="146" spans="2:33" x14ac:dyDescent="0.3">
      <c r="B146" s="58">
        <f t="shared" si="45"/>
        <v>2027</v>
      </c>
      <c r="C146" s="79">
        <f t="shared" si="39"/>
        <v>1256.6370614359173</v>
      </c>
      <c r="D146" s="56">
        <f t="shared" si="40"/>
        <v>1256.6370614359173</v>
      </c>
      <c r="E146" s="81">
        <f t="shared" si="41"/>
        <v>2.5</v>
      </c>
      <c r="F146" s="79">
        <f t="shared" si="46"/>
        <v>800</v>
      </c>
      <c r="G146" s="79">
        <v>468.70695366018265</v>
      </c>
      <c r="H146" s="79">
        <f t="shared" si="42"/>
        <v>787.93010777573465</v>
      </c>
      <c r="J146" s="56">
        <f t="shared" si="47"/>
        <v>3368</v>
      </c>
      <c r="L146" s="75">
        <f t="shared" si="43"/>
        <v>2.5</v>
      </c>
      <c r="M146" s="81">
        <f>$M139*(PI()*(F146/2000)^2)*1000</f>
        <v>1256.6370614359173</v>
      </c>
      <c r="N146" s="75">
        <f>((1.22*(10^10)*((M146/IF($M137=Parámetros!$A$22,Parámetros!$B$22,IF('4-10 Aducc'!$M137=Parámetros!$A$23,Parámetros!$B$23,IF('4-10 Aducc'!$M137=Parámetros!$A$24,Parámetros!$B$24,IF('4-10 Aducc'!$M137=Parámetros!$A$25,Parámetros!$B$25,IF('4-10 Aducc'!$M137=Parámetros!$A$26,Parámetros!$B$26,IF('4-10 Aducc'!$M137=Parámetros!$A$27,Parámetros!$B$27)))))))^1.852))/(F146^4.871))*J146</f>
        <v>19.837830105058256</v>
      </c>
      <c r="R146" s="139">
        <f>R144-R145</f>
        <v>27.199999999999996</v>
      </c>
      <c r="X146" s="156">
        <v>6</v>
      </c>
      <c r="Y146" s="157" t="str">
        <f>MID(B267,18,50)</f>
        <v>ADCST Subida Aducción</v>
      </c>
      <c r="Z146" s="157" t="s">
        <v>254</v>
      </c>
      <c r="AA146" s="26">
        <f>J271</f>
        <v>40</v>
      </c>
      <c r="AB146" s="26">
        <f>F271</f>
        <v>450</v>
      </c>
      <c r="AC146" s="26">
        <f>T271</f>
        <v>301.00000000000006</v>
      </c>
      <c r="AD146" s="158">
        <f>U271</f>
        <v>0.27536182336958032</v>
      </c>
      <c r="AE146" s="158">
        <f>S271</f>
        <v>1.8925684097051061</v>
      </c>
      <c r="AG146" s="78">
        <f t="shared" si="44"/>
        <v>20.293905596641565</v>
      </c>
    </row>
    <row r="147" spans="2:33" x14ac:dyDescent="0.3">
      <c r="B147" s="58">
        <f t="shared" si="45"/>
        <v>2028</v>
      </c>
      <c r="C147" s="79">
        <f t="shared" si="39"/>
        <v>1256.6370614359173</v>
      </c>
      <c r="D147" s="56">
        <f t="shared" si="40"/>
        <v>1256.6370614359173</v>
      </c>
      <c r="E147" s="81">
        <f t="shared" si="41"/>
        <v>2.5</v>
      </c>
      <c r="F147" s="79">
        <f t="shared" si="46"/>
        <v>800</v>
      </c>
      <c r="G147" s="79">
        <v>479.50781816594917</v>
      </c>
      <c r="H147" s="79">
        <f t="shared" si="42"/>
        <v>777.12924326996813</v>
      </c>
      <c r="J147" s="56">
        <f t="shared" si="47"/>
        <v>3368</v>
      </c>
      <c r="L147" s="75">
        <f t="shared" si="43"/>
        <v>2.5</v>
      </c>
      <c r="M147" s="81">
        <f>$M139*(PI()*(F147/2000)^2)*1000</f>
        <v>1256.6370614359173</v>
      </c>
      <c r="N147" s="75">
        <f>((1.22*(10^10)*((M147/IF($M137=Parámetros!$A$22,Parámetros!$B$22,IF('4-10 Aducc'!$M137=Parámetros!$A$23,Parámetros!$B$23,IF('4-10 Aducc'!$M137=Parámetros!$A$24,Parámetros!$B$24,IF('4-10 Aducc'!$M137=Parámetros!$A$25,Parámetros!$B$25,IF('4-10 Aducc'!$M137=Parámetros!$A$26,Parámetros!$B$26,IF('4-10 Aducc'!$M137=Parámetros!$A$27,Parámetros!$B$27)))))))^1.852))/(F147^4.871))*J147</f>
        <v>19.837830105058256</v>
      </c>
      <c r="R147" s="85"/>
      <c r="Y147" s="159"/>
      <c r="Z147" s="159"/>
      <c r="AA147" s="159">
        <f>SUM(AA141:AA146)</f>
        <v>6367</v>
      </c>
      <c r="AB147" s="159"/>
      <c r="AC147" s="159"/>
      <c r="AD147" s="160">
        <f>SUM(AD141:AD146)</f>
        <v>7.1814562267280095</v>
      </c>
      <c r="AE147" s="160"/>
      <c r="AG147" s="141">
        <f t="shared" si="44"/>
        <v>27.199999999999996</v>
      </c>
    </row>
    <row r="148" spans="2:33" x14ac:dyDescent="0.3">
      <c r="B148" s="58">
        <f t="shared" si="45"/>
        <v>2029</v>
      </c>
      <c r="C148" s="79">
        <f t="shared" si="39"/>
        <v>1256.6370614359173</v>
      </c>
      <c r="D148" s="56">
        <f t="shared" si="40"/>
        <v>1256.6370614359173</v>
      </c>
      <c r="E148" s="81">
        <f t="shared" si="41"/>
        <v>2.5</v>
      </c>
      <c r="F148" s="79">
        <f t="shared" si="46"/>
        <v>800</v>
      </c>
      <c r="G148" s="79">
        <v>490.35221006751749</v>
      </c>
      <c r="H148" s="79">
        <f t="shared" si="42"/>
        <v>766.28485136839981</v>
      </c>
      <c r="J148" s="56">
        <f t="shared" si="47"/>
        <v>3368</v>
      </c>
      <c r="L148" s="75">
        <f t="shared" si="43"/>
        <v>2.5</v>
      </c>
      <c r="M148" s="81">
        <f>$M139*(PI()*(F148/2000)^2)*1000</f>
        <v>1256.6370614359173</v>
      </c>
      <c r="N148" s="75">
        <f>((1.22*(10^10)*((M148/IF($M137=Parámetros!$A$22,Parámetros!$B$22,IF('4-10 Aducc'!$M137=Parámetros!$A$23,Parámetros!$B$23,IF('4-10 Aducc'!$M137=Parámetros!$A$24,Parámetros!$B$24,IF('4-10 Aducc'!$M137=Parámetros!$A$25,Parámetros!$B$25,IF('4-10 Aducc'!$M137=Parámetros!$A$26,Parámetros!$B$26,IF('4-10 Aducc'!$M137=Parámetros!$A$27,Parámetros!$B$27)))))))^1.852))/(F148^4.871))*J148</f>
        <v>19.837830105058256</v>
      </c>
      <c r="AD148" s="78"/>
      <c r="AE148" s="78"/>
    </row>
    <row r="149" spans="2:33" x14ac:dyDescent="0.3">
      <c r="B149" s="58">
        <f t="shared" si="45"/>
        <v>2030</v>
      </c>
      <c r="C149" s="79">
        <f t="shared" si="39"/>
        <v>1256.6370614359173</v>
      </c>
      <c r="D149" s="56">
        <f t="shared" si="40"/>
        <v>1256.6370614359173</v>
      </c>
      <c r="E149" s="81">
        <f t="shared" si="41"/>
        <v>2.5</v>
      </c>
      <c r="F149" s="79">
        <f t="shared" si="46"/>
        <v>800</v>
      </c>
      <c r="G149" s="79">
        <v>501.32005370443073</v>
      </c>
      <c r="H149" s="79">
        <f t="shared" si="42"/>
        <v>755.31700773148657</v>
      </c>
      <c r="J149" s="56">
        <f t="shared" si="47"/>
        <v>3368</v>
      </c>
      <c r="L149" s="75">
        <f t="shared" si="43"/>
        <v>2.5</v>
      </c>
      <c r="M149" s="81">
        <f>$M139*(PI()*(F149/2000)^2)*1000</f>
        <v>1256.6370614359173</v>
      </c>
      <c r="N149" s="75">
        <f>((1.22*(10^10)*((M149/IF($M137=Parámetros!$A$22,Parámetros!$B$22,IF('4-10 Aducc'!$M137=Parámetros!$A$23,Parámetros!$B$23,IF('4-10 Aducc'!$M137=Parámetros!$A$24,Parámetros!$B$24,IF('4-10 Aducc'!$M137=Parámetros!$A$25,Parámetros!$B$25,IF('4-10 Aducc'!$M137=Parámetros!$A$26,Parámetros!$B$26,IF('4-10 Aducc'!$M137=Parámetros!$A$27,Parámetros!$B$27)))))))^1.852))/(F149^4.871))*J149</f>
        <v>19.837830105058256</v>
      </c>
      <c r="AD149" s="78"/>
      <c r="AE149" s="78"/>
    </row>
    <row r="150" spans="2:33" x14ac:dyDescent="0.3">
      <c r="B150" s="58">
        <f t="shared" si="45"/>
        <v>2031</v>
      </c>
      <c r="C150" s="79">
        <f t="shared" si="39"/>
        <v>1256.6370614359173</v>
      </c>
      <c r="D150" s="56">
        <f t="shared" si="40"/>
        <v>1256.6370614359173</v>
      </c>
      <c r="E150" s="81">
        <f t="shared" si="41"/>
        <v>2.5</v>
      </c>
      <c r="F150" s="79">
        <f t="shared" si="46"/>
        <v>800</v>
      </c>
      <c r="G150" s="79">
        <v>512.3911001323263</v>
      </c>
      <c r="H150" s="79">
        <f t="shared" si="42"/>
        <v>744.245961303591</v>
      </c>
      <c r="J150" s="56">
        <f t="shared" si="47"/>
        <v>3368</v>
      </c>
      <c r="L150" s="75">
        <f t="shared" si="43"/>
        <v>2.5</v>
      </c>
      <c r="M150" s="81">
        <f>$M139*(PI()*(F150/2000)^2)*1000</f>
        <v>1256.6370614359173</v>
      </c>
      <c r="N150" s="75">
        <f>((1.22*(10^10)*((M150/IF($M137=Parámetros!$A$22,Parámetros!$B$22,IF('4-10 Aducc'!$M137=Parámetros!$A$23,Parámetros!$B$23,IF('4-10 Aducc'!$M137=Parámetros!$A$24,Parámetros!$B$24,IF('4-10 Aducc'!$M137=Parámetros!$A$25,Parámetros!$B$25,IF('4-10 Aducc'!$M137=Parámetros!$A$26,Parámetros!$B$26,IF('4-10 Aducc'!$M137=Parámetros!$A$27,Parámetros!$B$27)))))))^1.852))/(F150^4.871))*J150</f>
        <v>19.837830105058256</v>
      </c>
      <c r="Y150" s="225" t="s">
        <v>359</v>
      </c>
      <c r="Z150" s="226"/>
      <c r="AA150" s="226"/>
      <c r="AB150" s="226"/>
      <c r="AC150" s="226"/>
      <c r="AD150" s="226"/>
      <c r="AE150" s="227"/>
    </row>
    <row r="151" spans="2:33" x14ac:dyDescent="0.3">
      <c r="B151" s="58">
        <f t="shared" si="45"/>
        <v>2032</v>
      </c>
      <c r="C151" s="79">
        <f t="shared" si="39"/>
        <v>1256.6370614359173</v>
      </c>
      <c r="D151" s="56">
        <f t="shared" si="40"/>
        <v>1256.6370614359173</v>
      </c>
      <c r="E151" s="81">
        <f t="shared" si="41"/>
        <v>2.5</v>
      </c>
      <c r="F151" s="79">
        <f t="shared" si="46"/>
        <v>800</v>
      </c>
      <c r="G151" s="79">
        <v>523.60675862267772</v>
      </c>
      <c r="H151" s="79">
        <f t="shared" si="42"/>
        <v>733.03030281323959</v>
      </c>
      <c r="J151" s="56">
        <f t="shared" si="47"/>
        <v>3368</v>
      </c>
      <c r="L151" s="75">
        <f t="shared" si="43"/>
        <v>2.5</v>
      </c>
      <c r="M151" s="81">
        <f>$M139*(PI()*(F151/2000)^2)*1000</f>
        <v>1256.6370614359173</v>
      </c>
      <c r="N151" s="75">
        <f>((1.22*(10^10)*((M151/IF($M137=Parámetros!$A$22,Parámetros!$B$22,IF('4-10 Aducc'!$M137=Parámetros!$A$23,Parámetros!$B$23,IF('4-10 Aducc'!$M137=Parámetros!$A$24,Parámetros!$B$24,IF('4-10 Aducc'!$M137=Parámetros!$A$25,Parámetros!$B$25,IF('4-10 Aducc'!$M137=Parámetros!$A$26,Parámetros!$B$26,IF('4-10 Aducc'!$M137=Parámetros!$A$27,Parámetros!$B$27)))))))^1.852))/(F151^4.871))*J151</f>
        <v>19.837830105058256</v>
      </c>
      <c r="Q151" s="51"/>
      <c r="Y151" s="228"/>
      <c r="Z151" s="229"/>
      <c r="AA151" s="229"/>
      <c r="AB151" s="229"/>
      <c r="AC151" s="229"/>
      <c r="AD151" s="229"/>
      <c r="AE151" s="230"/>
    </row>
    <row r="152" spans="2:33" x14ac:dyDescent="0.3">
      <c r="B152" s="58">
        <f t="shared" si="45"/>
        <v>2033</v>
      </c>
      <c r="C152" s="79">
        <f t="shared" si="39"/>
        <v>1256.6370614359173</v>
      </c>
      <c r="D152" s="56">
        <f t="shared" si="40"/>
        <v>1256.6370614359173</v>
      </c>
      <c r="E152" s="81">
        <f t="shared" si="41"/>
        <v>2.5</v>
      </c>
      <c r="F152" s="79">
        <f t="shared" si="46"/>
        <v>800</v>
      </c>
      <c r="G152" s="79">
        <v>534.86282710963746</v>
      </c>
      <c r="H152" s="79">
        <f t="shared" si="42"/>
        <v>721.77423432627984</v>
      </c>
      <c r="J152" s="56">
        <f t="shared" si="47"/>
        <v>3368</v>
      </c>
      <c r="L152" s="75">
        <f t="shared" si="43"/>
        <v>2.5</v>
      </c>
      <c r="M152" s="81">
        <f>$M139*(PI()*(F152/2000)^2)*1000</f>
        <v>1256.6370614359173</v>
      </c>
      <c r="N152" s="75">
        <f>((1.22*(10^10)*((M152/IF($M137=Parámetros!$A$22,Parámetros!$B$22,IF('4-10 Aducc'!$M137=Parámetros!$A$23,Parámetros!$B$23,IF('4-10 Aducc'!$M137=Parámetros!$A$24,Parámetros!$B$24,IF('4-10 Aducc'!$M137=Parámetros!$A$25,Parámetros!$B$25,IF('4-10 Aducc'!$M137=Parámetros!$A$26,Parámetros!$B$26,IF('4-10 Aducc'!$M137=Parámetros!$A$27,Parámetros!$B$27)))))))^1.852))/(F152^4.871))*J152</f>
        <v>19.837830105058256</v>
      </c>
      <c r="R152" s="85"/>
      <c r="Y152" s="228"/>
      <c r="Z152" s="229"/>
      <c r="AA152" s="229"/>
      <c r="AB152" s="229"/>
      <c r="AC152" s="229"/>
      <c r="AD152" s="229"/>
      <c r="AE152" s="230"/>
    </row>
    <row r="153" spans="2:33" x14ac:dyDescent="0.3">
      <c r="B153" s="58">
        <f t="shared" si="45"/>
        <v>2034</v>
      </c>
      <c r="C153" s="79">
        <f t="shared" si="39"/>
        <v>1256.6370614359173</v>
      </c>
      <c r="D153" s="56">
        <f t="shared" si="40"/>
        <v>1256.6370614359173</v>
      </c>
      <c r="E153" s="81">
        <f t="shared" si="41"/>
        <v>2.5</v>
      </c>
      <c r="F153" s="79">
        <f t="shared" si="46"/>
        <v>800</v>
      </c>
      <c r="G153" s="79">
        <v>546.24362328416669</v>
      </c>
      <c r="H153" s="79">
        <f t="shared" si="42"/>
        <v>710.39343815175062</v>
      </c>
      <c r="J153" s="56">
        <f t="shared" si="47"/>
        <v>3368</v>
      </c>
      <c r="L153" s="75">
        <f t="shared" si="43"/>
        <v>2.5</v>
      </c>
      <c r="M153" s="81">
        <f>$M139*(PI()*(F153/2000)^2)*1000</f>
        <v>1256.6370614359173</v>
      </c>
      <c r="N153" s="75">
        <f>((1.22*(10^10)*((M153/IF($M137=Parámetros!$A$22,Parámetros!$B$22,IF('4-10 Aducc'!$M137=Parámetros!$A$23,Parámetros!$B$23,IF('4-10 Aducc'!$M137=Parámetros!$A$24,Parámetros!$B$24,IF('4-10 Aducc'!$M137=Parámetros!$A$25,Parámetros!$B$25,IF('4-10 Aducc'!$M137=Parámetros!$A$26,Parámetros!$B$26,IF('4-10 Aducc'!$M137=Parámetros!$A$27,Parámetros!$B$27)))))))^1.852))/(F153^4.871))*J153</f>
        <v>19.837830105058256</v>
      </c>
      <c r="R153" s="85"/>
      <c r="Y153" s="231"/>
      <c r="Z153" s="232"/>
      <c r="AA153" s="232"/>
      <c r="AB153" s="232"/>
      <c r="AC153" s="232"/>
      <c r="AD153" s="232"/>
      <c r="AE153" s="233"/>
    </row>
    <row r="154" spans="2:33" x14ac:dyDescent="0.3">
      <c r="B154" s="58">
        <f t="shared" si="45"/>
        <v>2035</v>
      </c>
      <c r="C154" s="79">
        <f t="shared" si="39"/>
        <v>1256.6370614359173</v>
      </c>
      <c r="D154" s="56">
        <f t="shared" si="40"/>
        <v>1256.6370614359173</v>
      </c>
      <c r="E154" s="81">
        <f t="shared" si="41"/>
        <v>2.5</v>
      </c>
      <c r="F154" s="79">
        <f t="shared" si="46"/>
        <v>800</v>
      </c>
      <c r="G154" s="79">
        <v>557.72762224967789</v>
      </c>
      <c r="H154" s="79">
        <f t="shared" si="42"/>
        <v>698.90943918623941</v>
      </c>
      <c r="J154" s="56">
        <f t="shared" si="47"/>
        <v>3368</v>
      </c>
      <c r="L154" s="75">
        <f t="shared" si="43"/>
        <v>2.5</v>
      </c>
      <c r="M154" s="81">
        <f>$M139*(PI()*(F154/2000)^2)*1000</f>
        <v>1256.6370614359173</v>
      </c>
      <c r="N154" s="75">
        <f>((1.22*(10^10)*((M154/IF($M137=Parámetros!$A$22,Parámetros!$B$22,IF('4-10 Aducc'!$M137=Parámetros!$A$23,Parámetros!$B$23,IF('4-10 Aducc'!$M137=Parámetros!$A$24,Parámetros!$B$24,IF('4-10 Aducc'!$M137=Parámetros!$A$25,Parámetros!$B$25,IF('4-10 Aducc'!$M137=Parámetros!$A$26,Parámetros!$B$26,IF('4-10 Aducc'!$M137=Parámetros!$A$27,Parámetros!$B$27)))))))^1.852))/(F154^4.871))*J154</f>
        <v>19.837830105058256</v>
      </c>
      <c r="R154" s="85"/>
      <c r="AD154" s="78"/>
      <c r="AE154" s="78"/>
    </row>
    <row r="155" spans="2:33" x14ac:dyDescent="0.3">
      <c r="B155" s="58">
        <f t="shared" si="45"/>
        <v>2036</v>
      </c>
      <c r="C155" s="79">
        <f t="shared" si="39"/>
        <v>1256.6370614359173</v>
      </c>
      <c r="D155" s="56">
        <f t="shared" si="40"/>
        <v>1256.6370614359173</v>
      </c>
      <c r="E155" s="81">
        <f t="shared" si="41"/>
        <v>2.5</v>
      </c>
      <c r="F155" s="79">
        <f t="shared" si="46"/>
        <v>800</v>
      </c>
      <c r="G155" s="79">
        <v>569.35807472461465</v>
      </c>
      <c r="H155" s="79">
        <f t="shared" si="42"/>
        <v>687.27898671130265</v>
      </c>
      <c r="J155" s="56">
        <f t="shared" si="47"/>
        <v>3368</v>
      </c>
      <c r="L155" s="75">
        <f t="shared" si="43"/>
        <v>2.5</v>
      </c>
      <c r="M155" s="81">
        <f>$M139*(PI()*(F155/2000)^2)*1000</f>
        <v>1256.6370614359173</v>
      </c>
      <c r="N155" s="75">
        <f>((1.22*(10^10)*((M155/IF($M137=Parámetros!$A$22,Parámetros!$B$22,IF('4-10 Aducc'!$M137=Parámetros!$A$23,Parámetros!$B$23,IF('4-10 Aducc'!$M137=Parámetros!$A$24,Parámetros!$B$24,IF('4-10 Aducc'!$M137=Parámetros!$A$25,Parámetros!$B$25,IF('4-10 Aducc'!$M137=Parámetros!$A$26,Parámetros!$B$26,IF('4-10 Aducc'!$M137=Parámetros!$A$27,Parámetros!$B$27)))))))^1.852))/(F155^4.871))*J155</f>
        <v>19.837830105058256</v>
      </c>
      <c r="R155" s="85"/>
      <c r="AD155" s="78"/>
      <c r="AE155" s="78"/>
    </row>
    <row r="156" spans="2:33" x14ac:dyDescent="0.3">
      <c r="B156" s="59">
        <f t="shared" si="45"/>
        <v>2037</v>
      </c>
      <c r="C156" s="80">
        <f t="shared" si="39"/>
        <v>1256.6370614359173</v>
      </c>
      <c r="D156" s="57">
        <f t="shared" si="40"/>
        <v>1256.6370614359173</v>
      </c>
      <c r="E156" s="82">
        <f t="shared" si="41"/>
        <v>2.5</v>
      </c>
      <c r="F156" s="80">
        <f t="shared" si="46"/>
        <v>800</v>
      </c>
      <c r="G156" s="80">
        <v>581.02581979696595</v>
      </c>
      <c r="H156" s="80">
        <f t="shared" si="42"/>
        <v>675.61124163895136</v>
      </c>
      <c r="J156" s="57">
        <f t="shared" si="47"/>
        <v>3368</v>
      </c>
      <c r="L156" s="76">
        <f t="shared" si="43"/>
        <v>2.5</v>
      </c>
      <c r="M156" s="82">
        <f>$M139*(PI()*(F156/2000)^2)*1000</f>
        <v>1256.6370614359173</v>
      </c>
      <c r="N156" s="76">
        <f>((1.22*(10^10)*((M156/IF($M137=Parámetros!$A$22,Parámetros!$B$22,IF('4-10 Aducc'!$M137=Parámetros!$A$23,Parámetros!$B$23,IF('4-10 Aducc'!$M137=Parámetros!$A$24,Parámetros!$B$24,IF('4-10 Aducc'!$M137=Parámetros!$A$25,Parámetros!$B$25,IF('4-10 Aducc'!$M137=Parámetros!$A$26,Parámetros!$B$26,IF('4-10 Aducc'!$M137=Parámetros!$A$27,Parámetros!$B$27)))))))^1.852))/(F156^4.871))*J156</f>
        <v>19.837830105058256</v>
      </c>
      <c r="R156" s="85"/>
      <c r="AD156" s="78"/>
      <c r="AE156" s="78"/>
    </row>
    <row r="160" spans="2:33" ht="13.8" x14ac:dyDescent="0.3">
      <c r="B160" s="211" t="s">
        <v>245</v>
      </c>
      <c r="C160" s="212"/>
      <c r="D160" s="212"/>
      <c r="E160" s="212"/>
      <c r="F160" s="212"/>
      <c r="G160" s="212"/>
      <c r="H160" s="213"/>
    </row>
    <row r="162" spans="2:21" x14ac:dyDescent="0.3">
      <c r="B162" s="26" t="s">
        <v>94</v>
      </c>
      <c r="C162" s="26"/>
      <c r="D162" s="26"/>
      <c r="E162" s="26"/>
      <c r="F162" s="26"/>
      <c r="G162" s="26"/>
      <c r="H162" s="26"/>
    </row>
    <row r="163" spans="2:21" x14ac:dyDescent="0.3">
      <c r="B163" s="221" t="s">
        <v>248</v>
      </c>
      <c r="C163" s="221"/>
      <c r="D163" s="221"/>
      <c r="E163" s="221"/>
      <c r="F163" s="221"/>
      <c r="G163" s="221"/>
      <c r="H163" s="221"/>
      <c r="L163" s="2" t="s">
        <v>168</v>
      </c>
      <c r="M163" s="2" t="s">
        <v>171</v>
      </c>
      <c r="R163" s="85"/>
    </row>
    <row r="164" spans="2:21" x14ac:dyDescent="0.3">
      <c r="B164" s="26" t="s">
        <v>7</v>
      </c>
      <c r="C164" s="26"/>
      <c r="D164" s="26"/>
      <c r="E164" s="26"/>
      <c r="F164" s="26"/>
      <c r="G164" s="26"/>
      <c r="H164" s="26"/>
      <c r="L164" s="2"/>
      <c r="R164" s="85"/>
    </row>
    <row r="165" spans="2:21" x14ac:dyDescent="0.3">
      <c r="B165" s="26"/>
      <c r="C165" s="26"/>
      <c r="D165" s="26"/>
      <c r="E165" s="26"/>
      <c r="F165" s="26"/>
      <c r="G165" s="26"/>
      <c r="H165" s="26"/>
      <c r="L165" t="s">
        <v>224</v>
      </c>
      <c r="M165" s="83">
        <v>3</v>
      </c>
      <c r="N165" s="78"/>
      <c r="R165" s="85"/>
    </row>
    <row r="166" spans="2:21" ht="52.8" x14ac:dyDescent="0.3">
      <c r="B166" s="29" t="s">
        <v>101</v>
      </c>
      <c r="C166" s="30" t="s">
        <v>328</v>
      </c>
      <c r="D166" s="30" t="s">
        <v>156</v>
      </c>
      <c r="E166" s="30" t="s">
        <v>157</v>
      </c>
      <c r="F166" s="30" t="s">
        <v>158</v>
      </c>
      <c r="G166" s="30" t="s">
        <v>160</v>
      </c>
      <c r="H166" s="30" t="s">
        <v>161</v>
      </c>
      <c r="J166" s="30" t="s">
        <v>314</v>
      </c>
      <c r="L166" s="30" t="s">
        <v>141</v>
      </c>
      <c r="M166" s="30" t="s">
        <v>138</v>
      </c>
      <c r="N166" s="30" t="s">
        <v>143</v>
      </c>
      <c r="O166" s="152" t="str">
        <f>IF(N167&gt;$AG$142,"&gt;&gt;&gt; Ajustar velocidad para reducir pérdida de carga","")</f>
        <v/>
      </c>
      <c r="S166" s="30" t="s">
        <v>157</v>
      </c>
      <c r="T166" s="30" t="s">
        <v>138</v>
      </c>
      <c r="U166" s="30" t="s">
        <v>258</v>
      </c>
    </row>
    <row r="167" spans="2:21" x14ac:dyDescent="0.3">
      <c r="B167" s="58">
        <v>2022</v>
      </c>
      <c r="C167" s="79">
        <f>MAX(M167,IF($S$167&lt;=$M$165,$T$167,0))</f>
        <v>1507.9644737231008</v>
      </c>
      <c r="D167" s="56">
        <f>C167</f>
        <v>1507.9644737231008</v>
      </c>
      <c r="E167" s="81">
        <f>(C167/(PI()*(F167/2000)^2))/1000</f>
        <v>3</v>
      </c>
      <c r="F167" s="79">
        <v>800</v>
      </c>
      <c r="G167" s="79">
        <f>G141*HLOOKUP(B167,Parámetros!$B$31:$Q$33,2,FALSE)</f>
        <v>204.95192193482742</v>
      </c>
      <c r="H167" s="79">
        <f>C167-G167</f>
        <v>1303.0125517882734</v>
      </c>
      <c r="I167" s="27"/>
      <c r="J167" s="56">
        <v>787</v>
      </c>
      <c r="L167" s="75">
        <f>(C167/(PI()*(F167/2000)^2))/1000</f>
        <v>3</v>
      </c>
      <c r="M167" s="81">
        <f>$M165*(PI()*(F167/2000)^2)*1000</f>
        <v>1507.9644737231008</v>
      </c>
      <c r="N167" s="75">
        <f>((1.22*(10^10)*((M167/IF($M163=Parámetros!$A$22,Parámetros!$B$22,IF('4-10 Aducc'!$M163=Parámetros!$A$23,Parámetros!$B$23,IF('4-10 Aducc'!$M163=Parámetros!$A$24,Parámetros!$B$24,IF('4-10 Aducc'!$M163=Parámetros!$A$25,Parámetros!$B$25,IF('4-10 Aducc'!$M163=Parámetros!$A$26,Parámetros!$B$26,IF('4-10 Aducc'!$M163=Parámetros!$A$27,Parámetros!$B$27)))))))^1.852))/(F167^4.871))*J167</f>
        <v>6.4974131606791969</v>
      </c>
      <c r="P167" t="s">
        <v>233</v>
      </c>
      <c r="Q167" s="136"/>
      <c r="R167" s="136"/>
      <c r="S167" s="138">
        <v>0.59858797172701372</v>
      </c>
      <c r="T167">
        <f>$S167*(PI()*(F167/2000)^2)*1000</f>
        <v>300.88313192076822</v>
      </c>
      <c r="U167" s="51">
        <f>((1.22*(10^10)*((T167/IF($M163=Parámetros!$A$22,Parámetros!$B$22,IF('4-10 Aducc'!$M163=Parámetros!$A$23,Parámetros!$B$23,IF('4-10 Aducc'!$M163=Parámetros!$A$24,Parámetros!$B$24,IF('4-10 Aducc'!$M163=Parámetros!$A$25,Parámetros!$B$25,IF('4-10 Aducc'!$M163=Parámetros!$A$26,Parámetros!$B$26,IF('4-10 Aducc'!$M163=Parámetros!$A$27,Parámetros!$B$27)))))))^1.852))/(F167^4.871))*J167</f>
        <v>0.32836204334508223</v>
      </c>
    </row>
    <row r="168" spans="2:21" x14ac:dyDescent="0.3">
      <c r="B168" s="58">
        <f>+B167+1</f>
        <v>2023</v>
      </c>
      <c r="C168" s="79">
        <f t="shared" ref="C168:C182" si="48">MAX(M168,IF($S$167&lt;=$M$165,$T$167,0))</f>
        <v>1507.9644737231008</v>
      </c>
      <c r="D168" s="56">
        <f t="shared" ref="D168:D182" si="49">C168</f>
        <v>1507.9644737231008</v>
      </c>
      <c r="E168" s="81">
        <f t="shared" ref="E168:E182" si="50">(C168/(PI()*(F168/2000)^2))/1000</f>
        <v>3</v>
      </c>
      <c r="F168" s="79">
        <f>F167</f>
        <v>800</v>
      </c>
      <c r="G168" s="79">
        <f>G142*HLOOKUP(B168,Parámetros!$B$31:$Q$33,2,FALSE)</f>
        <v>194.23684780524567</v>
      </c>
      <c r="H168" s="79">
        <f t="shared" ref="H168:H182" si="51">C168-G168</f>
        <v>1313.7276259178552</v>
      </c>
      <c r="I168" s="27"/>
      <c r="J168" s="56">
        <f>J167</f>
        <v>787</v>
      </c>
      <c r="L168" s="75">
        <f t="shared" ref="L168:L182" si="52">(C168/(PI()*(F168/2000)^2))/1000</f>
        <v>3</v>
      </c>
      <c r="M168" s="81">
        <f>$M165*(PI()*(F168/2000)^2)*1000</f>
        <v>1507.9644737231008</v>
      </c>
      <c r="N168" s="75">
        <f>((1.22*(10^10)*((M168/IF($M163=Parámetros!$A$22,Parámetros!$B$22,IF('4-10 Aducc'!$M163=Parámetros!$A$23,Parámetros!$B$23,IF('4-10 Aducc'!$M163=Parámetros!$A$24,Parámetros!$B$24,IF('4-10 Aducc'!$M163=Parámetros!$A$25,Parámetros!$B$25,IF('4-10 Aducc'!$M163=Parámetros!$A$26,Parámetros!$B$26,IF('4-10 Aducc'!$M163=Parámetros!$A$27,Parámetros!$B$27)))))))^1.852))/(F168^4.871))*J168</f>
        <v>6.4974131606791969</v>
      </c>
      <c r="R168" s="85"/>
    </row>
    <row r="169" spans="2:21" x14ac:dyDescent="0.3">
      <c r="B169" s="58">
        <f t="shared" ref="B169:B182" si="53">+B168+1</f>
        <v>2024</v>
      </c>
      <c r="C169" s="79">
        <f t="shared" si="48"/>
        <v>1507.9644737231008</v>
      </c>
      <c r="D169" s="56">
        <f t="shared" si="49"/>
        <v>1507.9644737231008</v>
      </c>
      <c r="E169" s="81">
        <f t="shared" si="50"/>
        <v>3</v>
      </c>
      <c r="F169" s="79">
        <f t="shared" ref="F169:F182" si="54">F168</f>
        <v>800</v>
      </c>
      <c r="G169" s="79">
        <f>G143*HLOOKUP(B169,Parámetros!$B$31:$Q$33,2,FALSE)</f>
        <v>203.22103731247267</v>
      </c>
      <c r="H169" s="79">
        <f t="shared" si="51"/>
        <v>1304.7434364106282</v>
      </c>
      <c r="I169" s="27"/>
      <c r="J169" s="56">
        <f t="shared" ref="J169:J182" si="55">J168</f>
        <v>787</v>
      </c>
      <c r="L169" s="75">
        <f t="shared" si="52"/>
        <v>3</v>
      </c>
      <c r="M169" s="81">
        <f>$M165*(PI()*(F169/2000)^2)*1000</f>
        <v>1507.9644737231008</v>
      </c>
      <c r="N169" s="75">
        <f>((1.22*(10^10)*((M169/IF($M163=Parámetros!$A$22,Parámetros!$B$22,IF('4-10 Aducc'!$M163=Parámetros!$A$23,Parámetros!$B$23,IF('4-10 Aducc'!$M163=Parámetros!$A$24,Parámetros!$B$24,IF('4-10 Aducc'!$M163=Parámetros!$A$25,Parámetros!$B$25,IF('4-10 Aducc'!$M163=Parámetros!$A$26,Parámetros!$B$26,IF('4-10 Aducc'!$M163=Parámetros!$A$27,Parámetros!$B$27)))))))^1.852))/(F169^4.871))*J169</f>
        <v>6.4974131606791969</v>
      </c>
      <c r="R169" s="85"/>
    </row>
    <row r="170" spans="2:21" x14ac:dyDescent="0.3">
      <c r="B170" s="58">
        <f t="shared" si="53"/>
        <v>2025</v>
      </c>
      <c r="C170" s="79">
        <f t="shared" si="48"/>
        <v>1507.9644737231008</v>
      </c>
      <c r="D170" s="56">
        <f t="shared" si="49"/>
        <v>1507.9644737231008</v>
      </c>
      <c r="E170" s="81">
        <f t="shared" si="50"/>
        <v>3</v>
      </c>
      <c r="F170" s="79">
        <f t="shared" si="54"/>
        <v>800</v>
      </c>
      <c r="G170" s="79">
        <f>G144*HLOOKUP(B170,Parámetros!$B$31:$Q$33,2,FALSE)</f>
        <v>212.22237761913144</v>
      </c>
      <c r="H170" s="79">
        <f t="shared" si="51"/>
        <v>1295.7420961039693</v>
      </c>
      <c r="I170" s="27"/>
      <c r="J170" s="56">
        <f t="shared" si="55"/>
        <v>787</v>
      </c>
      <c r="L170" s="75">
        <f t="shared" si="52"/>
        <v>3</v>
      </c>
      <c r="M170" s="81">
        <f>$M165*(PI()*(F170/2000)^2)*1000</f>
        <v>1507.9644737231008</v>
      </c>
      <c r="N170" s="75">
        <f>((1.22*(10^10)*((M170/IF($M163=Parámetros!$A$22,Parámetros!$B$22,IF('4-10 Aducc'!$M163=Parámetros!$A$23,Parámetros!$B$23,IF('4-10 Aducc'!$M163=Parámetros!$A$24,Parámetros!$B$24,IF('4-10 Aducc'!$M163=Parámetros!$A$25,Parámetros!$B$25,IF('4-10 Aducc'!$M163=Parámetros!$A$26,Parámetros!$B$26,IF('4-10 Aducc'!$M163=Parámetros!$A$27,Parámetros!$B$27)))))))^1.852))/(F170^4.871))*J170</f>
        <v>6.4974131606791969</v>
      </c>
      <c r="P170" s="136"/>
    </row>
    <row r="171" spans="2:21" x14ac:dyDescent="0.3">
      <c r="B171" s="58">
        <f t="shared" si="53"/>
        <v>2026</v>
      </c>
      <c r="C171" s="79">
        <f t="shared" si="48"/>
        <v>1507.9644737231008</v>
      </c>
      <c r="D171" s="56">
        <f t="shared" si="49"/>
        <v>1507.9644737231008</v>
      </c>
      <c r="E171" s="81">
        <f t="shared" si="50"/>
        <v>3</v>
      </c>
      <c r="F171" s="79">
        <f t="shared" si="54"/>
        <v>800</v>
      </c>
      <c r="G171" s="79">
        <f>G145*HLOOKUP(B171,Parámetros!$B$31:$Q$33,2,FALSE)</f>
        <v>221.27894095512571</v>
      </c>
      <c r="H171" s="79">
        <f t="shared" si="51"/>
        <v>1286.685532767975</v>
      </c>
      <c r="I171" s="27"/>
      <c r="J171" s="56">
        <f t="shared" si="55"/>
        <v>787</v>
      </c>
      <c r="L171" s="75">
        <f t="shared" si="52"/>
        <v>3</v>
      </c>
      <c r="M171" s="81">
        <f>$M165*(PI()*(F171/2000)^2)*1000</f>
        <v>1507.9644737231008</v>
      </c>
      <c r="N171" s="75">
        <f>((1.22*(10^10)*((M171/IF($M163=Parámetros!$A$22,Parámetros!$B$22,IF('4-10 Aducc'!$M163=Parámetros!$A$23,Parámetros!$B$23,IF('4-10 Aducc'!$M163=Parámetros!$A$24,Parámetros!$B$24,IF('4-10 Aducc'!$M163=Parámetros!$A$25,Parámetros!$B$25,IF('4-10 Aducc'!$M163=Parámetros!$A$26,Parámetros!$B$26,IF('4-10 Aducc'!$M163=Parámetros!$A$27,Parámetros!$B$27)))))))^1.852))/(F171^4.871))*J171</f>
        <v>6.4974131606791969</v>
      </c>
      <c r="P171" s="136"/>
    </row>
    <row r="172" spans="2:21" x14ac:dyDescent="0.3">
      <c r="B172" s="58">
        <f t="shared" si="53"/>
        <v>2027</v>
      </c>
      <c r="C172" s="79">
        <f t="shared" si="48"/>
        <v>1507.9644737231008</v>
      </c>
      <c r="D172" s="56">
        <f t="shared" si="49"/>
        <v>1507.9644737231008</v>
      </c>
      <c r="E172" s="81">
        <f t="shared" si="50"/>
        <v>3</v>
      </c>
      <c r="F172" s="79">
        <f t="shared" si="54"/>
        <v>800</v>
      </c>
      <c r="G172" s="79">
        <f>G146*HLOOKUP(B172,Parámetros!$B$31:$Q$33,2,FALSE)</f>
        <v>210.83727998220198</v>
      </c>
      <c r="H172" s="79">
        <f t="shared" si="51"/>
        <v>1297.1271937408987</v>
      </c>
      <c r="I172" s="27"/>
      <c r="J172" s="56">
        <f t="shared" si="55"/>
        <v>787</v>
      </c>
      <c r="L172" s="75">
        <f t="shared" si="52"/>
        <v>3</v>
      </c>
      <c r="M172" s="81">
        <f>$M165*(PI()*(F172/2000)^2)*1000</f>
        <v>1507.9644737231008</v>
      </c>
      <c r="N172" s="75">
        <f>((1.22*(10^10)*((M172/IF($M163=Parámetros!$A$22,Parámetros!$B$22,IF('4-10 Aducc'!$M163=Parámetros!$A$23,Parámetros!$B$23,IF('4-10 Aducc'!$M163=Parámetros!$A$24,Parámetros!$B$24,IF('4-10 Aducc'!$M163=Parámetros!$A$25,Parámetros!$B$25,IF('4-10 Aducc'!$M163=Parámetros!$A$26,Parámetros!$B$26,IF('4-10 Aducc'!$M163=Parámetros!$A$27,Parámetros!$B$27)))))))^1.852))/(F172^4.871))*J172</f>
        <v>6.4974131606791969</v>
      </c>
    </row>
    <row r="173" spans="2:21" x14ac:dyDescent="0.3">
      <c r="B173" s="58">
        <f t="shared" si="53"/>
        <v>2028</v>
      </c>
      <c r="C173" s="79">
        <f t="shared" si="48"/>
        <v>1507.9644737231008</v>
      </c>
      <c r="D173" s="56">
        <f t="shared" si="49"/>
        <v>1507.9644737231008</v>
      </c>
      <c r="E173" s="81">
        <f t="shared" si="50"/>
        <v>3</v>
      </c>
      <c r="F173" s="79">
        <f t="shared" si="54"/>
        <v>800</v>
      </c>
      <c r="G173" s="79">
        <f>G147*HLOOKUP(B173,Parámetros!$B$31:$Q$33,2,FALSE)</f>
        <v>219.66547353524408</v>
      </c>
      <c r="H173" s="79">
        <f t="shared" si="51"/>
        <v>1288.2990001878568</v>
      </c>
      <c r="I173" s="27"/>
      <c r="J173" s="56">
        <f t="shared" si="55"/>
        <v>787</v>
      </c>
      <c r="L173" s="75">
        <f t="shared" si="52"/>
        <v>3</v>
      </c>
      <c r="M173" s="81">
        <f>$M165*(PI()*(F173/2000)^2)*1000</f>
        <v>1507.9644737231008</v>
      </c>
      <c r="N173" s="75">
        <f>((1.22*(10^10)*((M173/IF($M163=Parámetros!$A$22,Parámetros!$B$22,IF('4-10 Aducc'!$M163=Parámetros!$A$23,Parámetros!$B$23,IF('4-10 Aducc'!$M163=Parámetros!$A$24,Parámetros!$B$24,IF('4-10 Aducc'!$M163=Parámetros!$A$25,Parámetros!$B$25,IF('4-10 Aducc'!$M163=Parámetros!$A$26,Parámetros!$B$26,IF('4-10 Aducc'!$M163=Parámetros!$A$27,Parámetros!$B$27)))))))^1.852))/(F173^4.871))*J173</f>
        <v>6.4974131606791969</v>
      </c>
    </row>
    <row r="174" spans="2:21" x14ac:dyDescent="0.3">
      <c r="B174" s="58">
        <f t="shared" si="53"/>
        <v>2029</v>
      </c>
      <c r="C174" s="79">
        <f t="shared" si="48"/>
        <v>1507.9644737231008</v>
      </c>
      <c r="D174" s="56">
        <f t="shared" si="49"/>
        <v>1507.9644737231008</v>
      </c>
      <c r="E174" s="81">
        <f t="shared" si="50"/>
        <v>3</v>
      </c>
      <c r="F174" s="79">
        <f t="shared" si="54"/>
        <v>800</v>
      </c>
      <c r="G174" s="79">
        <f>G148*HLOOKUP(B174,Parámetros!$B$31:$Q$33,2,FALSE)</f>
        <v>228.49403879506232</v>
      </c>
      <c r="H174" s="79">
        <f t="shared" si="51"/>
        <v>1279.4704349280385</v>
      </c>
      <c r="I174" s="27"/>
      <c r="J174" s="56">
        <f t="shared" si="55"/>
        <v>787</v>
      </c>
      <c r="L174" s="75">
        <f t="shared" si="52"/>
        <v>3</v>
      </c>
      <c r="M174" s="81">
        <f>$M165*(PI()*(F174/2000)^2)*1000</f>
        <v>1507.9644737231008</v>
      </c>
      <c r="N174" s="75">
        <f>((1.22*(10^10)*((M174/IF($M163=Parámetros!$A$22,Parámetros!$B$22,IF('4-10 Aducc'!$M163=Parámetros!$A$23,Parámetros!$B$23,IF('4-10 Aducc'!$M163=Parámetros!$A$24,Parámetros!$B$24,IF('4-10 Aducc'!$M163=Parámetros!$A$25,Parámetros!$B$25,IF('4-10 Aducc'!$M163=Parámetros!$A$26,Parámetros!$B$26,IF('4-10 Aducc'!$M163=Parámetros!$A$27,Parámetros!$B$27)))))))^1.852))/(F174^4.871))*J174</f>
        <v>6.4974131606791969</v>
      </c>
    </row>
    <row r="175" spans="2:21" x14ac:dyDescent="0.3">
      <c r="B175" s="58">
        <f t="shared" si="53"/>
        <v>2030</v>
      </c>
      <c r="C175" s="79">
        <f t="shared" si="48"/>
        <v>1507.9644737231008</v>
      </c>
      <c r="D175" s="56">
        <f t="shared" si="49"/>
        <v>1507.9644737231008</v>
      </c>
      <c r="E175" s="81">
        <f t="shared" si="50"/>
        <v>3</v>
      </c>
      <c r="F175" s="79">
        <f t="shared" si="54"/>
        <v>800</v>
      </c>
      <c r="G175" s="79">
        <f>G149*HLOOKUP(B175,Parámetros!$B$31:$Q$33,2,FALSE)</f>
        <v>237.37281726254349</v>
      </c>
      <c r="H175" s="79">
        <f t="shared" si="51"/>
        <v>1270.5916564605573</v>
      </c>
      <c r="I175" s="27"/>
      <c r="J175" s="56">
        <f t="shared" si="55"/>
        <v>787</v>
      </c>
      <c r="L175" s="75">
        <f t="shared" si="52"/>
        <v>3</v>
      </c>
      <c r="M175" s="81">
        <f>$M165*(PI()*(F175/2000)^2)*1000</f>
        <v>1507.9644737231008</v>
      </c>
      <c r="N175" s="75">
        <f>((1.22*(10^10)*((M175/IF($M163=Parámetros!$A$22,Parámetros!$B$22,IF('4-10 Aducc'!$M163=Parámetros!$A$23,Parámetros!$B$23,IF('4-10 Aducc'!$M163=Parámetros!$A$24,Parámetros!$B$24,IF('4-10 Aducc'!$M163=Parámetros!$A$25,Parámetros!$B$25,IF('4-10 Aducc'!$M163=Parámetros!$A$26,Parámetros!$B$26,IF('4-10 Aducc'!$M163=Parámetros!$A$27,Parámetros!$B$27)))))))^1.852))/(F175^4.871))*J175</f>
        <v>6.4974131606791969</v>
      </c>
      <c r="S175" t="s">
        <v>246</v>
      </c>
    </row>
    <row r="176" spans="2:21" x14ac:dyDescent="0.3">
      <c r="B176" s="58">
        <f t="shared" si="53"/>
        <v>2031</v>
      </c>
      <c r="C176" s="79">
        <f t="shared" si="48"/>
        <v>1507.9644737231008</v>
      </c>
      <c r="D176" s="56">
        <f t="shared" si="49"/>
        <v>1507.9644737231008</v>
      </c>
      <c r="E176" s="81">
        <f t="shared" si="50"/>
        <v>3</v>
      </c>
      <c r="F176" s="79">
        <f t="shared" si="54"/>
        <v>800</v>
      </c>
      <c r="G176" s="79">
        <f>G150*HLOOKUP(B176,Parámetros!$B$31:$Q$33,2,FALSE)</f>
        <v>246.29528416334043</v>
      </c>
      <c r="H176" s="79">
        <f t="shared" si="51"/>
        <v>1261.6691895597603</v>
      </c>
      <c r="I176" s="27"/>
      <c r="J176" s="56">
        <f t="shared" si="55"/>
        <v>787</v>
      </c>
      <c r="L176" s="75">
        <f t="shared" si="52"/>
        <v>3</v>
      </c>
      <c r="M176" s="81">
        <f>$M165*(PI()*(F176/2000)^2)*1000</f>
        <v>1507.9644737231008</v>
      </c>
      <c r="N176" s="75">
        <f>((1.22*(10^10)*((M176/IF($M163=Parámetros!$A$22,Parámetros!$B$22,IF('4-10 Aducc'!$M163=Parámetros!$A$23,Parámetros!$B$23,IF('4-10 Aducc'!$M163=Parámetros!$A$24,Parámetros!$B$24,IF('4-10 Aducc'!$M163=Parámetros!$A$25,Parámetros!$B$25,IF('4-10 Aducc'!$M163=Parámetros!$A$26,Parámetros!$B$26,IF('4-10 Aducc'!$M163=Parámetros!$A$27,Parámetros!$B$27)))))))^1.852))/(F176^4.871))*J176</f>
        <v>6.4974131606791969</v>
      </c>
    </row>
    <row r="177" spans="2:21" x14ac:dyDescent="0.3">
      <c r="B177" s="58">
        <f t="shared" si="53"/>
        <v>2032</v>
      </c>
      <c r="C177" s="79">
        <f t="shared" si="48"/>
        <v>1507.9644737231008</v>
      </c>
      <c r="D177" s="56">
        <f t="shared" si="49"/>
        <v>1507.9644737231008</v>
      </c>
      <c r="E177" s="81">
        <f t="shared" si="50"/>
        <v>3</v>
      </c>
      <c r="F177" s="79">
        <f t="shared" si="54"/>
        <v>800</v>
      </c>
      <c r="G177" s="79">
        <f>G151*HLOOKUP(B177,Parámetros!$B$31:$Q$33,2,FALSE)</f>
        <v>255.29008855166069</v>
      </c>
      <c r="H177" s="79">
        <f t="shared" si="51"/>
        <v>1252.67438517144</v>
      </c>
      <c r="I177" s="27"/>
      <c r="J177" s="56">
        <f t="shared" si="55"/>
        <v>787</v>
      </c>
      <c r="L177" s="75">
        <f t="shared" si="52"/>
        <v>3</v>
      </c>
      <c r="M177" s="81">
        <f>$M165*(PI()*(F177/2000)^2)*1000</f>
        <v>1507.9644737231008</v>
      </c>
      <c r="N177" s="75">
        <f>((1.22*(10^10)*((M177/IF($M163=Parámetros!$A$22,Parámetros!$B$22,IF('4-10 Aducc'!$M163=Parámetros!$A$23,Parámetros!$B$23,IF('4-10 Aducc'!$M163=Parámetros!$A$24,Parámetros!$B$24,IF('4-10 Aducc'!$M163=Parámetros!$A$25,Parámetros!$B$25,IF('4-10 Aducc'!$M163=Parámetros!$A$26,Parámetros!$B$26,IF('4-10 Aducc'!$M163=Parámetros!$A$27,Parámetros!$B$27)))))))^1.852))/(F177^4.871))*J177</f>
        <v>6.4974131606791969</v>
      </c>
    </row>
    <row r="178" spans="2:21" x14ac:dyDescent="0.3">
      <c r="B178" s="58">
        <f t="shared" si="53"/>
        <v>2033</v>
      </c>
      <c r="C178" s="79">
        <f t="shared" si="48"/>
        <v>1507.9644737231008</v>
      </c>
      <c r="D178" s="56">
        <f t="shared" si="49"/>
        <v>1507.9644737231008</v>
      </c>
      <c r="E178" s="81">
        <f t="shared" si="50"/>
        <v>3</v>
      </c>
      <c r="F178" s="79">
        <f t="shared" si="54"/>
        <v>800</v>
      </c>
      <c r="G178" s="79">
        <f>G152*HLOOKUP(B178,Parámetros!$B$31:$Q$33,2,FALSE)</f>
        <v>264.29670224477326</v>
      </c>
      <c r="H178" s="79">
        <f t="shared" si="51"/>
        <v>1243.6677714783275</v>
      </c>
      <c r="I178" s="27"/>
      <c r="J178" s="56">
        <f t="shared" si="55"/>
        <v>787</v>
      </c>
      <c r="L178" s="75">
        <f t="shared" si="52"/>
        <v>3</v>
      </c>
      <c r="M178" s="81">
        <f>$M165*(PI()*(F178/2000)^2)*1000</f>
        <v>1507.9644737231008</v>
      </c>
      <c r="N178" s="75">
        <f>((1.22*(10^10)*((M178/IF($M163=Parámetros!$A$22,Parámetros!$B$22,IF('4-10 Aducc'!$M163=Parámetros!$A$23,Parámetros!$B$23,IF('4-10 Aducc'!$M163=Parámetros!$A$24,Parámetros!$B$24,IF('4-10 Aducc'!$M163=Parámetros!$A$25,Parámetros!$B$25,IF('4-10 Aducc'!$M163=Parámetros!$A$26,Parámetros!$B$26,IF('4-10 Aducc'!$M163=Parámetros!$A$27,Parámetros!$B$27)))))))^1.852))/(F178^4.871))*J178</f>
        <v>6.4974131606791969</v>
      </c>
    </row>
    <row r="179" spans="2:21" x14ac:dyDescent="0.3">
      <c r="B179" s="58">
        <f t="shared" si="53"/>
        <v>2034</v>
      </c>
      <c r="C179" s="79">
        <f t="shared" si="48"/>
        <v>1507.9644737231008</v>
      </c>
      <c r="D179" s="56">
        <f t="shared" si="49"/>
        <v>1507.9644737231008</v>
      </c>
      <c r="E179" s="81">
        <f t="shared" si="50"/>
        <v>3</v>
      </c>
      <c r="F179" s="79">
        <f t="shared" si="54"/>
        <v>800</v>
      </c>
      <c r="G179" s="79">
        <f>G153*HLOOKUP(B179,Parámetros!$B$31:$Q$33,2,FALSE)</f>
        <v>273.35861244275924</v>
      </c>
      <c r="H179" s="79">
        <f t="shared" si="51"/>
        <v>1234.6058612803415</v>
      </c>
      <c r="I179" s="27"/>
      <c r="J179" s="56">
        <f t="shared" si="55"/>
        <v>787</v>
      </c>
      <c r="L179" s="75">
        <f t="shared" si="52"/>
        <v>3</v>
      </c>
      <c r="M179" s="81">
        <f>$M165*(PI()*(F179/2000)^2)*1000</f>
        <v>1507.9644737231008</v>
      </c>
      <c r="N179" s="75">
        <f>((1.22*(10^10)*((M179/IF($M163=Parámetros!$A$22,Parámetros!$B$22,IF('4-10 Aducc'!$M163=Parámetros!$A$23,Parámetros!$B$23,IF('4-10 Aducc'!$M163=Parámetros!$A$24,Parámetros!$B$24,IF('4-10 Aducc'!$M163=Parámetros!$A$25,Parámetros!$B$25,IF('4-10 Aducc'!$M163=Parámetros!$A$26,Parámetros!$B$26,IF('4-10 Aducc'!$M163=Parámetros!$A$27,Parámetros!$B$27)))))))^1.852))/(F179^4.871))*J179</f>
        <v>6.4974131606791969</v>
      </c>
    </row>
    <row r="180" spans="2:21" x14ac:dyDescent="0.3">
      <c r="B180" s="58">
        <f t="shared" si="53"/>
        <v>2035</v>
      </c>
      <c r="C180" s="79">
        <f t="shared" si="48"/>
        <v>1507.9644737231008</v>
      </c>
      <c r="D180" s="56">
        <f t="shared" si="49"/>
        <v>1507.9644737231008</v>
      </c>
      <c r="E180" s="81">
        <f t="shared" si="50"/>
        <v>3</v>
      </c>
      <c r="F180" s="79">
        <f t="shared" si="54"/>
        <v>800</v>
      </c>
      <c r="G180" s="79">
        <f>G154*HLOOKUP(B180,Parámetros!$B$31:$Q$33,2,FALSE)</f>
        <v>282.50679379012172</v>
      </c>
      <c r="H180" s="79">
        <f t="shared" si="51"/>
        <v>1225.4576799329791</v>
      </c>
      <c r="I180" s="27"/>
      <c r="J180" s="56">
        <f t="shared" si="55"/>
        <v>787</v>
      </c>
      <c r="L180" s="75">
        <f t="shared" si="52"/>
        <v>3</v>
      </c>
      <c r="M180" s="81">
        <f>$M165*(PI()*(F180/2000)^2)*1000</f>
        <v>1507.9644737231008</v>
      </c>
      <c r="N180" s="75">
        <f>((1.22*(10^10)*((M180/IF($M163=Parámetros!$A$22,Parámetros!$B$22,IF('4-10 Aducc'!$M163=Parámetros!$A$23,Parámetros!$B$23,IF('4-10 Aducc'!$M163=Parámetros!$A$24,Parámetros!$B$24,IF('4-10 Aducc'!$M163=Parámetros!$A$25,Parámetros!$B$25,IF('4-10 Aducc'!$M163=Parámetros!$A$26,Parámetros!$B$26,IF('4-10 Aducc'!$M163=Parámetros!$A$27,Parámetros!$B$27)))))))^1.852))/(F180^4.871))*J180</f>
        <v>6.4974131606791969</v>
      </c>
      <c r="R180" s="85"/>
    </row>
    <row r="181" spans="2:21" x14ac:dyDescent="0.3">
      <c r="B181" s="58">
        <f t="shared" si="53"/>
        <v>2036</v>
      </c>
      <c r="C181" s="79">
        <f t="shared" si="48"/>
        <v>1507.9644737231008</v>
      </c>
      <c r="D181" s="56">
        <f t="shared" si="49"/>
        <v>1507.9644737231008</v>
      </c>
      <c r="E181" s="81">
        <f t="shared" si="50"/>
        <v>3</v>
      </c>
      <c r="F181" s="79">
        <f t="shared" si="54"/>
        <v>800</v>
      </c>
      <c r="G181" s="79">
        <f>G155*HLOOKUP(B181,Parámetros!$B$31:$Q$33,2,FALSE)</f>
        <v>291.68603075173957</v>
      </c>
      <c r="H181" s="79">
        <f t="shared" si="51"/>
        <v>1216.2784429713613</v>
      </c>
      <c r="I181" s="27"/>
      <c r="J181" s="56">
        <f t="shared" si="55"/>
        <v>787</v>
      </c>
      <c r="L181" s="75">
        <f t="shared" si="52"/>
        <v>3</v>
      </c>
      <c r="M181" s="81">
        <f>$M165*(PI()*(F181/2000)^2)*1000</f>
        <v>1507.9644737231008</v>
      </c>
      <c r="N181" s="75">
        <f>((1.22*(10^10)*((M181/IF($M163=Parámetros!$A$22,Parámetros!$B$22,IF('4-10 Aducc'!$M163=Parámetros!$A$23,Parámetros!$B$23,IF('4-10 Aducc'!$M163=Parámetros!$A$24,Parámetros!$B$24,IF('4-10 Aducc'!$M163=Parámetros!$A$25,Parámetros!$B$25,IF('4-10 Aducc'!$M163=Parámetros!$A$26,Parámetros!$B$26,IF('4-10 Aducc'!$M163=Parámetros!$A$27,Parámetros!$B$27)))))))^1.852))/(F181^4.871))*J181</f>
        <v>6.4974131606791969</v>
      </c>
      <c r="R181" s="85"/>
    </row>
    <row r="182" spans="2:21" x14ac:dyDescent="0.3">
      <c r="B182" s="59">
        <f t="shared" si="53"/>
        <v>2037</v>
      </c>
      <c r="C182" s="80">
        <f t="shared" si="48"/>
        <v>1507.9644737231008</v>
      </c>
      <c r="D182" s="57">
        <f t="shared" si="49"/>
        <v>1507.9644737231008</v>
      </c>
      <c r="E182" s="82">
        <f t="shared" si="50"/>
        <v>3</v>
      </c>
      <c r="F182" s="80">
        <f t="shared" si="54"/>
        <v>800</v>
      </c>
      <c r="G182" s="80">
        <f>G156*HLOOKUP(B182,Parámetros!$B$31:$Q$33,2,FALSE)</f>
        <v>300.88313192076839</v>
      </c>
      <c r="H182" s="80">
        <f t="shared" si="51"/>
        <v>1207.0813418023324</v>
      </c>
      <c r="I182" s="27"/>
      <c r="J182" s="57">
        <f t="shared" si="55"/>
        <v>787</v>
      </c>
      <c r="L182" s="76">
        <f t="shared" si="52"/>
        <v>3</v>
      </c>
      <c r="M182" s="82">
        <f>$M165*(PI()*(F182/2000)^2)*1000</f>
        <v>1507.9644737231008</v>
      </c>
      <c r="N182" s="76">
        <f>((1.22*(10^10)*((M182/IF($M163=Parámetros!$A$22,Parámetros!$B$22,IF('4-10 Aducc'!$M163=Parámetros!$A$23,Parámetros!$B$23,IF('4-10 Aducc'!$M163=Parámetros!$A$24,Parámetros!$B$24,IF('4-10 Aducc'!$M163=Parámetros!$A$25,Parámetros!$B$25,IF('4-10 Aducc'!$M163=Parámetros!$A$26,Parámetros!$B$26,IF('4-10 Aducc'!$M163=Parámetros!$A$27,Parámetros!$B$27)))))))^1.852))/(F182^4.871))*J182</f>
        <v>6.4974131606791969</v>
      </c>
      <c r="R182" s="85"/>
    </row>
    <row r="186" spans="2:21" ht="13.8" x14ac:dyDescent="0.3">
      <c r="B186" s="211" t="s">
        <v>247</v>
      </c>
      <c r="C186" s="212"/>
      <c r="D186" s="212"/>
      <c r="E186" s="212"/>
      <c r="F186" s="212"/>
      <c r="G186" s="212"/>
      <c r="H186" s="213"/>
      <c r="R186" s="85"/>
    </row>
    <row r="187" spans="2:21" x14ac:dyDescent="0.3">
      <c r="R187" s="85"/>
    </row>
    <row r="188" spans="2:21" x14ac:dyDescent="0.3">
      <c r="B188" s="26" t="s">
        <v>94</v>
      </c>
      <c r="C188" s="26"/>
      <c r="D188" s="26"/>
      <c r="E188" s="26"/>
      <c r="F188" s="26"/>
      <c r="G188" s="26"/>
      <c r="H188" s="26"/>
      <c r="R188" s="85"/>
    </row>
    <row r="189" spans="2:21" x14ac:dyDescent="0.3">
      <c r="B189" s="221" t="s">
        <v>253</v>
      </c>
      <c r="C189" s="221"/>
      <c r="D189" s="221"/>
      <c r="E189" s="221"/>
      <c r="F189" s="26"/>
      <c r="G189" s="26"/>
      <c r="H189" s="26"/>
      <c r="L189" s="2" t="s">
        <v>168</v>
      </c>
      <c r="M189" s="2" t="s">
        <v>171</v>
      </c>
      <c r="R189" s="85"/>
    </row>
    <row r="190" spans="2:21" x14ac:dyDescent="0.3">
      <c r="B190" s="26" t="s">
        <v>7</v>
      </c>
      <c r="C190" s="26"/>
      <c r="D190" s="26"/>
      <c r="E190" s="26"/>
      <c r="F190" s="26"/>
      <c r="G190" s="26"/>
      <c r="H190" s="26"/>
      <c r="L190" s="2"/>
      <c r="R190" s="85"/>
    </row>
    <row r="191" spans="2:21" x14ac:dyDescent="0.3">
      <c r="B191" s="26"/>
      <c r="C191" s="26"/>
      <c r="D191" s="26"/>
      <c r="E191" s="26"/>
      <c r="F191" s="26"/>
      <c r="G191" s="26"/>
      <c r="H191" s="26"/>
      <c r="L191" t="s">
        <v>224</v>
      </c>
      <c r="M191" s="83">
        <v>3</v>
      </c>
      <c r="N191" s="78"/>
      <c r="R191" s="85"/>
    </row>
    <row r="192" spans="2:21" ht="52.8" x14ac:dyDescent="0.3">
      <c r="B192" s="29" t="s">
        <v>101</v>
      </c>
      <c r="C192" s="30" t="s">
        <v>328</v>
      </c>
      <c r="D192" s="30" t="s">
        <v>156</v>
      </c>
      <c r="E192" s="30" t="s">
        <v>157</v>
      </c>
      <c r="F192" s="30" t="s">
        <v>158</v>
      </c>
      <c r="G192" s="30" t="s">
        <v>160</v>
      </c>
      <c r="H192" s="30" t="s">
        <v>161</v>
      </c>
      <c r="J192" s="30" t="s">
        <v>314</v>
      </c>
      <c r="L192" s="30" t="s">
        <v>141</v>
      </c>
      <c r="M192" s="30" t="s">
        <v>138</v>
      </c>
      <c r="N192" s="30" t="s">
        <v>143</v>
      </c>
      <c r="O192" s="152" t="str">
        <f>IF(N193&gt;$AG$143,"&gt;&gt;&gt; Ajustar velocidad para reducir pérdida de carga","")</f>
        <v/>
      </c>
      <c r="S192" s="30" t="s">
        <v>157</v>
      </c>
      <c r="T192" s="30" t="s">
        <v>138</v>
      </c>
      <c r="U192" s="30" t="s">
        <v>258</v>
      </c>
    </row>
    <row r="193" spans="2:21" x14ac:dyDescent="0.3">
      <c r="B193" s="58">
        <v>2022</v>
      </c>
      <c r="C193" s="79">
        <f>MAX(M193,IF($S$193&lt;=$M$191,$T$193,0))</f>
        <v>1154.5353001942487</v>
      </c>
      <c r="D193" s="56">
        <f>C193</f>
        <v>1154.5353001942487</v>
      </c>
      <c r="E193" s="81">
        <f>(C193/(PI()*(F193/2000)^2))/1000</f>
        <v>3</v>
      </c>
      <c r="F193" s="79">
        <v>700</v>
      </c>
      <c r="G193" s="79">
        <f>G167</f>
        <v>204.95192193482742</v>
      </c>
      <c r="H193" s="79">
        <f>C193-G193</f>
        <v>949.58337825942135</v>
      </c>
      <c r="J193" s="56">
        <v>1677</v>
      </c>
      <c r="L193" s="75">
        <f>(C193/(PI()*(F193/2000)^2))/1000</f>
        <v>3</v>
      </c>
      <c r="M193" s="81">
        <f>$M191*(PI()*(F193/2000)^2)*1000</f>
        <v>1154.5353001942487</v>
      </c>
      <c r="N193" s="75">
        <f>((1.22*(10^10)*((M193/IF($M189=Parámetros!$A$22,Parámetros!$B$22,IF('4-10 Aducc'!$M189=Parámetros!$A$23,Parámetros!$B$23,IF('4-10 Aducc'!$M189=Parámetros!$A$24,Parámetros!$B$24,IF('4-10 Aducc'!$M189=Parámetros!$A$25,Parámetros!$B$25,IF('4-10 Aducc'!$M189=Parámetros!$A$26,Parámetros!$B$26,IF('4-10 Aducc'!$M189=Parámetros!$A$27,Parámetros!$B$27)))))))^1.852))/(F193^4.871))*J193</f>
        <v>16.179884465125333</v>
      </c>
      <c r="P193" t="s">
        <v>233</v>
      </c>
      <c r="Q193" s="136"/>
      <c r="R193" s="136"/>
      <c r="S193" s="138">
        <v>0.78182918756181485</v>
      </c>
      <c r="T193">
        <f>$S193*(PI()*(F193/2000)^2)*1000</f>
        <v>300.88313192076851</v>
      </c>
      <c r="U193" s="51">
        <f>((1.22*(10^10)*((T193/IF($M189=Parámetros!$A$22,Parámetros!$B$22,IF('4-10 Aducc'!$M189=Parámetros!$A$23,Parámetros!$B$23,IF('4-10 Aducc'!$M189=Parámetros!$A$24,Parámetros!$B$24,IF('4-10 Aducc'!$M189=Parámetros!$A$25,Parámetros!$B$25,IF('4-10 Aducc'!$M189=Parámetros!$A$26,Parámetros!$B$26,IF('4-10 Aducc'!$M189=Parámetros!$A$27,Parámetros!$B$27)))))))^1.852))/(F193^4.871))*J193</f>
        <v>1.3408804336435882</v>
      </c>
    </row>
    <row r="194" spans="2:21" x14ac:dyDescent="0.3">
      <c r="B194" s="58">
        <f>+B193+1</f>
        <v>2023</v>
      </c>
      <c r="C194" s="79">
        <f t="shared" ref="C194:C208" si="56">MAX(M194,IF($S$193&lt;=$M$191,$T$193,0))</f>
        <v>1154.5353001942487</v>
      </c>
      <c r="D194" s="56">
        <f t="shared" ref="D194:D208" si="57">C194</f>
        <v>1154.5353001942487</v>
      </c>
      <c r="E194" s="81">
        <f t="shared" ref="E194:E208" si="58">(C194/(PI()*(F194/2000)^2))/1000</f>
        <v>3</v>
      </c>
      <c r="F194" s="79">
        <f>F193</f>
        <v>700</v>
      </c>
      <c r="G194" s="79">
        <f t="shared" ref="G194:G208" si="59">G168</f>
        <v>194.23684780524567</v>
      </c>
      <c r="H194" s="79">
        <f t="shared" ref="H194:H208" si="60">C194-G194</f>
        <v>960.29845238900305</v>
      </c>
      <c r="J194" s="56">
        <f>J193</f>
        <v>1677</v>
      </c>
      <c r="L194" s="75">
        <f t="shared" ref="L194:L208" si="61">(C194/(PI()*(F194/2000)^2))/1000</f>
        <v>3</v>
      </c>
      <c r="M194" s="81">
        <f>$M191*(PI()*(F194/2000)^2)*1000</f>
        <v>1154.5353001942487</v>
      </c>
      <c r="N194" s="75">
        <f>((1.22*(10^10)*((M194/IF($M189=Parámetros!$A$22,Parámetros!$B$22,IF('4-10 Aducc'!$M189=Parámetros!$A$23,Parámetros!$B$23,IF('4-10 Aducc'!$M189=Parámetros!$A$24,Parámetros!$B$24,IF('4-10 Aducc'!$M189=Parámetros!$A$25,Parámetros!$B$25,IF('4-10 Aducc'!$M189=Parámetros!$A$26,Parámetros!$B$26,IF('4-10 Aducc'!$M189=Parámetros!$A$27,Parámetros!$B$27)))))))^1.852))/(F194^4.871))*J194</f>
        <v>16.179884465125333</v>
      </c>
      <c r="R194" s="85"/>
    </row>
    <row r="195" spans="2:21" x14ac:dyDescent="0.3">
      <c r="B195" s="58">
        <f t="shared" ref="B195:B208" si="62">+B194+1</f>
        <v>2024</v>
      </c>
      <c r="C195" s="79">
        <f t="shared" si="56"/>
        <v>1154.5353001942487</v>
      </c>
      <c r="D195" s="56">
        <f t="shared" si="57"/>
        <v>1154.5353001942487</v>
      </c>
      <c r="E195" s="81">
        <f t="shared" si="58"/>
        <v>3</v>
      </c>
      <c r="F195" s="79">
        <f t="shared" ref="F195:F208" si="63">F194</f>
        <v>700</v>
      </c>
      <c r="G195" s="79">
        <f t="shared" si="59"/>
        <v>203.22103731247267</v>
      </c>
      <c r="H195" s="79">
        <f t="shared" si="60"/>
        <v>951.31426288177613</v>
      </c>
      <c r="J195" s="56">
        <f t="shared" ref="J195:J208" si="64">J194</f>
        <v>1677</v>
      </c>
      <c r="L195" s="75">
        <f t="shared" si="61"/>
        <v>3</v>
      </c>
      <c r="M195" s="81">
        <f>$M191*(PI()*(F195/2000)^2)*1000</f>
        <v>1154.5353001942487</v>
      </c>
      <c r="N195" s="75">
        <f>((1.22*(10^10)*((M195/IF($M189=Parámetros!$A$22,Parámetros!$B$22,IF('4-10 Aducc'!$M189=Parámetros!$A$23,Parámetros!$B$23,IF('4-10 Aducc'!$M189=Parámetros!$A$24,Parámetros!$B$24,IF('4-10 Aducc'!$M189=Parámetros!$A$25,Parámetros!$B$25,IF('4-10 Aducc'!$M189=Parámetros!$A$26,Parámetros!$B$26,IF('4-10 Aducc'!$M189=Parámetros!$A$27,Parámetros!$B$27)))))))^1.852))/(F195^4.871))*J195</f>
        <v>16.179884465125333</v>
      </c>
      <c r="R195" s="85"/>
    </row>
    <row r="196" spans="2:21" x14ac:dyDescent="0.3">
      <c r="B196" s="58">
        <f t="shared" si="62"/>
        <v>2025</v>
      </c>
      <c r="C196" s="79">
        <f t="shared" si="56"/>
        <v>1154.5353001942487</v>
      </c>
      <c r="D196" s="56">
        <f t="shared" si="57"/>
        <v>1154.5353001942487</v>
      </c>
      <c r="E196" s="81">
        <f t="shared" si="58"/>
        <v>3</v>
      </c>
      <c r="F196" s="79">
        <f t="shared" si="63"/>
        <v>700</v>
      </c>
      <c r="G196" s="79">
        <f t="shared" si="59"/>
        <v>212.22237761913144</v>
      </c>
      <c r="H196" s="79">
        <f t="shared" si="60"/>
        <v>942.31292257511734</v>
      </c>
      <c r="J196" s="56">
        <f t="shared" si="64"/>
        <v>1677</v>
      </c>
      <c r="L196" s="75">
        <f t="shared" si="61"/>
        <v>3</v>
      </c>
      <c r="M196" s="81">
        <f>$M191*(PI()*(F196/2000)^2)*1000</f>
        <v>1154.5353001942487</v>
      </c>
      <c r="N196" s="75">
        <f>((1.22*(10^10)*((M196/IF($M189=Parámetros!$A$22,Parámetros!$B$22,IF('4-10 Aducc'!$M189=Parámetros!$A$23,Parámetros!$B$23,IF('4-10 Aducc'!$M189=Parámetros!$A$24,Parámetros!$B$24,IF('4-10 Aducc'!$M189=Parámetros!$A$25,Parámetros!$B$25,IF('4-10 Aducc'!$M189=Parámetros!$A$26,Parámetros!$B$26,IF('4-10 Aducc'!$M189=Parámetros!$A$27,Parámetros!$B$27)))))))^1.852))/(F196^4.871))*J196</f>
        <v>16.179884465125333</v>
      </c>
      <c r="P196" s="136"/>
    </row>
    <row r="197" spans="2:21" x14ac:dyDescent="0.3">
      <c r="B197" s="58">
        <f t="shared" si="62"/>
        <v>2026</v>
      </c>
      <c r="C197" s="79">
        <f t="shared" si="56"/>
        <v>1154.5353001942487</v>
      </c>
      <c r="D197" s="56">
        <f t="shared" si="57"/>
        <v>1154.5353001942487</v>
      </c>
      <c r="E197" s="81">
        <f t="shared" si="58"/>
        <v>3</v>
      </c>
      <c r="F197" s="79">
        <f t="shared" si="63"/>
        <v>700</v>
      </c>
      <c r="G197" s="79">
        <f t="shared" si="59"/>
        <v>221.27894095512571</v>
      </c>
      <c r="H197" s="79">
        <f t="shared" si="60"/>
        <v>933.25635923912307</v>
      </c>
      <c r="J197" s="56">
        <f t="shared" si="64"/>
        <v>1677</v>
      </c>
      <c r="L197" s="75">
        <f t="shared" si="61"/>
        <v>3</v>
      </c>
      <c r="M197" s="81">
        <f>$M191*(PI()*(F197/2000)^2)*1000</f>
        <v>1154.5353001942487</v>
      </c>
      <c r="N197" s="75">
        <f>((1.22*(10^10)*((M197/IF($M189=Parámetros!$A$22,Parámetros!$B$22,IF('4-10 Aducc'!$M189=Parámetros!$A$23,Parámetros!$B$23,IF('4-10 Aducc'!$M189=Parámetros!$A$24,Parámetros!$B$24,IF('4-10 Aducc'!$M189=Parámetros!$A$25,Parámetros!$B$25,IF('4-10 Aducc'!$M189=Parámetros!$A$26,Parámetros!$B$26,IF('4-10 Aducc'!$M189=Parámetros!$A$27,Parámetros!$B$27)))))))^1.852))/(F197^4.871))*J197</f>
        <v>16.179884465125333</v>
      </c>
      <c r="P197" s="136"/>
    </row>
    <row r="198" spans="2:21" x14ac:dyDescent="0.3">
      <c r="B198" s="58">
        <f t="shared" si="62"/>
        <v>2027</v>
      </c>
      <c r="C198" s="79">
        <f t="shared" si="56"/>
        <v>1154.5353001942487</v>
      </c>
      <c r="D198" s="56">
        <f t="shared" si="57"/>
        <v>1154.5353001942487</v>
      </c>
      <c r="E198" s="81">
        <f t="shared" si="58"/>
        <v>3</v>
      </c>
      <c r="F198" s="79">
        <f t="shared" si="63"/>
        <v>700</v>
      </c>
      <c r="G198" s="79">
        <f t="shared" si="59"/>
        <v>210.83727998220198</v>
      </c>
      <c r="H198" s="79">
        <f t="shared" si="60"/>
        <v>943.6980202120468</v>
      </c>
      <c r="J198" s="56">
        <f t="shared" si="64"/>
        <v>1677</v>
      </c>
      <c r="L198" s="75">
        <f t="shared" si="61"/>
        <v>3</v>
      </c>
      <c r="M198" s="81">
        <f>$M191*(PI()*(F198/2000)^2)*1000</f>
        <v>1154.5353001942487</v>
      </c>
      <c r="N198" s="75">
        <f>((1.22*(10^10)*((M198/IF($M189=Parámetros!$A$22,Parámetros!$B$22,IF('4-10 Aducc'!$M189=Parámetros!$A$23,Parámetros!$B$23,IF('4-10 Aducc'!$M189=Parámetros!$A$24,Parámetros!$B$24,IF('4-10 Aducc'!$M189=Parámetros!$A$25,Parámetros!$B$25,IF('4-10 Aducc'!$M189=Parámetros!$A$26,Parámetros!$B$26,IF('4-10 Aducc'!$M189=Parámetros!$A$27,Parámetros!$B$27)))))))^1.852))/(F198^4.871))*J198</f>
        <v>16.179884465125333</v>
      </c>
    </row>
    <row r="199" spans="2:21" x14ac:dyDescent="0.3">
      <c r="B199" s="58">
        <f t="shared" si="62"/>
        <v>2028</v>
      </c>
      <c r="C199" s="79">
        <f t="shared" si="56"/>
        <v>1154.5353001942487</v>
      </c>
      <c r="D199" s="56">
        <f t="shared" si="57"/>
        <v>1154.5353001942487</v>
      </c>
      <c r="E199" s="81">
        <f t="shared" si="58"/>
        <v>3</v>
      </c>
      <c r="F199" s="79">
        <f t="shared" si="63"/>
        <v>700</v>
      </c>
      <c r="G199" s="79">
        <f t="shared" si="59"/>
        <v>219.66547353524408</v>
      </c>
      <c r="H199" s="79">
        <f t="shared" si="60"/>
        <v>934.86982665900473</v>
      </c>
      <c r="J199" s="56">
        <f t="shared" si="64"/>
        <v>1677</v>
      </c>
      <c r="L199" s="75">
        <f t="shared" si="61"/>
        <v>3</v>
      </c>
      <c r="M199" s="81">
        <f>$M191*(PI()*(F199/2000)^2)*1000</f>
        <v>1154.5353001942487</v>
      </c>
      <c r="N199" s="75">
        <f>((1.22*(10^10)*((M199/IF($M189=Parámetros!$A$22,Parámetros!$B$22,IF('4-10 Aducc'!$M189=Parámetros!$A$23,Parámetros!$B$23,IF('4-10 Aducc'!$M189=Parámetros!$A$24,Parámetros!$B$24,IF('4-10 Aducc'!$M189=Parámetros!$A$25,Parámetros!$B$25,IF('4-10 Aducc'!$M189=Parámetros!$A$26,Parámetros!$B$26,IF('4-10 Aducc'!$M189=Parámetros!$A$27,Parámetros!$B$27)))))))^1.852))/(F199^4.871))*J199</f>
        <v>16.179884465125333</v>
      </c>
    </row>
    <row r="200" spans="2:21" x14ac:dyDescent="0.3">
      <c r="B200" s="58">
        <f t="shared" si="62"/>
        <v>2029</v>
      </c>
      <c r="C200" s="79">
        <f t="shared" si="56"/>
        <v>1154.5353001942487</v>
      </c>
      <c r="D200" s="56">
        <f t="shared" si="57"/>
        <v>1154.5353001942487</v>
      </c>
      <c r="E200" s="81">
        <f t="shared" si="58"/>
        <v>3</v>
      </c>
      <c r="F200" s="79">
        <f t="shared" si="63"/>
        <v>700</v>
      </c>
      <c r="G200" s="79">
        <f t="shared" si="59"/>
        <v>228.49403879506232</v>
      </c>
      <c r="H200" s="79">
        <f t="shared" si="60"/>
        <v>926.0412613991864</v>
      </c>
      <c r="J200" s="56">
        <f t="shared" si="64"/>
        <v>1677</v>
      </c>
      <c r="L200" s="75">
        <f t="shared" si="61"/>
        <v>3</v>
      </c>
      <c r="M200" s="81">
        <f>$M191*(PI()*(F200/2000)^2)*1000</f>
        <v>1154.5353001942487</v>
      </c>
      <c r="N200" s="75">
        <f>((1.22*(10^10)*((M200/IF($M189=Parámetros!$A$22,Parámetros!$B$22,IF('4-10 Aducc'!$M189=Parámetros!$A$23,Parámetros!$B$23,IF('4-10 Aducc'!$M189=Parámetros!$A$24,Parámetros!$B$24,IF('4-10 Aducc'!$M189=Parámetros!$A$25,Parámetros!$B$25,IF('4-10 Aducc'!$M189=Parámetros!$A$26,Parámetros!$B$26,IF('4-10 Aducc'!$M189=Parámetros!$A$27,Parámetros!$B$27)))))))^1.852))/(F200^4.871))*J200</f>
        <v>16.179884465125333</v>
      </c>
    </row>
    <row r="201" spans="2:21" x14ac:dyDescent="0.3">
      <c r="B201" s="58">
        <f t="shared" si="62"/>
        <v>2030</v>
      </c>
      <c r="C201" s="79">
        <f t="shared" si="56"/>
        <v>1154.5353001942487</v>
      </c>
      <c r="D201" s="56">
        <f t="shared" si="57"/>
        <v>1154.5353001942487</v>
      </c>
      <c r="E201" s="81">
        <f t="shared" si="58"/>
        <v>3</v>
      </c>
      <c r="F201" s="79">
        <f t="shared" si="63"/>
        <v>700</v>
      </c>
      <c r="G201" s="79">
        <f t="shared" si="59"/>
        <v>237.37281726254349</v>
      </c>
      <c r="H201" s="79">
        <f t="shared" si="60"/>
        <v>917.1624829317052</v>
      </c>
      <c r="J201" s="56">
        <f t="shared" si="64"/>
        <v>1677</v>
      </c>
      <c r="L201" s="75">
        <f t="shared" si="61"/>
        <v>3</v>
      </c>
      <c r="M201" s="81">
        <f>$M191*(PI()*(F201/2000)^2)*1000</f>
        <v>1154.5353001942487</v>
      </c>
      <c r="N201" s="75">
        <f>((1.22*(10^10)*((M201/IF($M189=Parámetros!$A$22,Parámetros!$B$22,IF('4-10 Aducc'!$M189=Parámetros!$A$23,Parámetros!$B$23,IF('4-10 Aducc'!$M189=Parámetros!$A$24,Parámetros!$B$24,IF('4-10 Aducc'!$M189=Parámetros!$A$25,Parámetros!$B$25,IF('4-10 Aducc'!$M189=Parámetros!$A$26,Parámetros!$B$26,IF('4-10 Aducc'!$M189=Parámetros!$A$27,Parámetros!$B$27)))))))^1.852))/(F201^4.871))*J201</f>
        <v>16.179884465125333</v>
      </c>
      <c r="S201" t="s">
        <v>246</v>
      </c>
    </row>
    <row r="202" spans="2:21" x14ac:dyDescent="0.3">
      <c r="B202" s="58">
        <f t="shared" si="62"/>
        <v>2031</v>
      </c>
      <c r="C202" s="79">
        <f t="shared" si="56"/>
        <v>1154.5353001942487</v>
      </c>
      <c r="D202" s="56">
        <f t="shared" si="57"/>
        <v>1154.5353001942487</v>
      </c>
      <c r="E202" s="81">
        <f t="shared" si="58"/>
        <v>3</v>
      </c>
      <c r="F202" s="79">
        <f t="shared" si="63"/>
        <v>700</v>
      </c>
      <c r="G202" s="79">
        <f t="shared" si="59"/>
        <v>246.29528416334043</v>
      </c>
      <c r="H202" s="79">
        <f t="shared" si="60"/>
        <v>908.24001603090835</v>
      </c>
      <c r="J202" s="56">
        <f t="shared" si="64"/>
        <v>1677</v>
      </c>
      <c r="L202" s="75">
        <f t="shared" si="61"/>
        <v>3</v>
      </c>
      <c r="M202" s="81">
        <f>$M191*(PI()*(F202/2000)^2)*1000</f>
        <v>1154.5353001942487</v>
      </c>
      <c r="N202" s="75">
        <f>((1.22*(10^10)*((M202/IF($M189=Parámetros!$A$22,Parámetros!$B$22,IF('4-10 Aducc'!$M189=Parámetros!$A$23,Parámetros!$B$23,IF('4-10 Aducc'!$M189=Parámetros!$A$24,Parámetros!$B$24,IF('4-10 Aducc'!$M189=Parámetros!$A$25,Parámetros!$B$25,IF('4-10 Aducc'!$M189=Parámetros!$A$26,Parámetros!$B$26,IF('4-10 Aducc'!$M189=Parámetros!$A$27,Parámetros!$B$27)))))))^1.852))/(F202^4.871))*J202</f>
        <v>16.179884465125333</v>
      </c>
    </row>
    <row r="203" spans="2:21" x14ac:dyDescent="0.3">
      <c r="B203" s="58">
        <f t="shared" si="62"/>
        <v>2032</v>
      </c>
      <c r="C203" s="79">
        <f t="shared" si="56"/>
        <v>1154.5353001942487</v>
      </c>
      <c r="D203" s="56">
        <f t="shared" si="57"/>
        <v>1154.5353001942487</v>
      </c>
      <c r="E203" s="81">
        <f t="shared" si="58"/>
        <v>3</v>
      </c>
      <c r="F203" s="79">
        <f t="shared" si="63"/>
        <v>700</v>
      </c>
      <c r="G203" s="79">
        <f t="shared" si="59"/>
        <v>255.29008855166069</v>
      </c>
      <c r="H203" s="79">
        <f t="shared" si="60"/>
        <v>899.24521164258806</v>
      </c>
      <c r="J203" s="56">
        <f t="shared" si="64"/>
        <v>1677</v>
      </c>
      <c r="L203" s="75">
        <f t="shared" si="61"/>
        <v>3</v>
      </c>
      <c r="M203" s="81">
        <f>$M191*(PI()*(F203/2000)^2)*1000</f>
        <v>1154.5353001942487</v>
      </c>
      <c r="N203" s="75">
        <f>((1.22*(10^10)*((M203/IF($M189=Parámetros!$A$22,Parámetros!$B$22,IF('4-10 Aducc'!$M189=Parámetros!$A$23,Parámetros!$B$23,IF('4-10 Aducc'!$M189=Parámetros!$A$24,Parámetros!$B$24,IF('4-10 Aducc'!$M189=Parámetros!$A$25,Parámetros!$B$25,IF('4-10 Aducc'!$M189=Parámetros!$A$26,Parámetros!$B$26,IF('4-10 Aducc'!$M189=Parámetros!$A$27,Parámetros!$B$27)))))))^1.852))/(F203^4.871))*J203</f>
        <v>16.179884465125333</v>
      </c>
    </row>
    <row r="204" spans="2:21" x14ac:dyDescent="0.3">
      <c r="B204" s="58">
        <f t="shared" si="62"/>
        <v>2033</v>
      </c>
      <c r="C204" s="79">
        <f t="shared" si="56"/>
        <v>1154.5353001942487</v>
      </c>
      <c r="D204" s="56">
        <f t="shared" si="57"/>
        <v>1154.5353001942487</v>
      </c>
      <c r="E204" s="81">
        <f t="shared" si="58"/>
        <v>3</v>
      </c>
      <c r="F204" s="79">
        <f t="shared" si="63"/>
        <v>700</v>
      </c>
      <c r="G204" s="79">
        <f t="shared" si="59"/>
        <v>264.29670224477326</v>
      </c>
      <c r="H204" s="79">
        <f t="shared" si="60"/>
        <v>890.23859794947543</v>
      </c>
      <c r="J204" s="56">
        <f t="shared" si="64"/>
        <v>1677</v>
      </c>
      <c r="L204" s="75">
        <f t="shared" si="61"/>
        <v>3</v>
      </c>
      <c r="M204" s="81">
        <f>$M191*(PI()*(F204/2000)^2)*1000</f>
        <v>1154.5353001942487</v>
      </c>
      <c r="N204" s="75">
        <f>((1.22*(10^10)*((M204/IF($M189=Parámetros!$A$22,Parámetros!$B$22,IF('4-10 Aducc'!$M189=Parámetros!$A$23,Parámetros!$B$23,IF('4-10 Aducc'!$M189=Parámetros!$A$24,Parámetros!$B$24,IF('4-10 Aducc'!$M189=Parámetros!$A$25,Parámetros!$B$25,IF('4-10 Aducc'!$M189=Parámetros!$A$26,Parámetros!$B$26,IF('4-10 Aducc'!$M189=Parámetros!$A$27,Parámetros!$B$27)))))))^1.852))/(F204^4.871))*J204</f>
        <v>16.179884465125333</v>
      </c>
    </row>
    <row r="205" spans="2:21" x14ac:dyDescent="0.3">
      <c r="B205" s="58">
        <f t="shared" si="62"/>
        <v>2034</v>
      </c>
      <c r="C205" s="79">
        <f t="shared" si="56"/>
        <v>1154.5353001942487</v>
      </c>
      <c r="D205" s="56">
        <f t="shared" si="57"/>
        <v>1154.5353001942487</v>
      </c>
      <c r="E205" s="81">
        <f t="shared" si="58"/>
        <v>3</v>
      </c>
      <c r="F205" s="79">
        <f t="shared" si="63"/>
        <v>700</v>
      </c>
      <c r="G205" s="79">
        <f t="shared" si="59"/>
        <v>273.35861244275924</v>
      </c>
      <c r="H205" s="79">
        <f t="shared" si="60"/>
        <v>881.17668775148945</v>
      </c>
      <c r="J205" s="56">
        <f t="shared" si="64"/>
        <v>1677</v>
      </c>
      <c r="L205" s="75">
        <f t="shared" si="61"/>
        <v>3</v>
      </c>
      <c r="M205" s="81">
        <f>$M191*(PI()*(F205/2000)^2)*1000</f>
        <v>1154.5353001942487</v>
      </c>
      <c r="N205" s="75">
        <f>((1.22*(10^10)*((M205/IF($M189=Parámetros!$A$22,Parámetros!$B$22,IF('4-10 Aducc'!$M189=Parámetros!$A$23,Parámetros!$B$23,IF('4-10 Aducc'!$M189=Parámetros!$A$24,Parámetros!$B$24,IF('4-10 Aducc'!$M189=Parámetros!$A$25,Parámetros!$B$25,IF('4-10 Aducc'!$M189=Parámetros!$A$26,Parámetros!$B$26,IF('4-10 Aducc'!$M189=Parámetros!$A$27,Parámetros!$B$27)))))))^1.852))/(F205^4.871))*J205</f>
        <v>16.179884465125333</v>
      </c>
    </row>
    <row r="206" spans="2:21" x14ac:dyDescent="0.3">
      <c r="B206" s="58">
        <f t="shared" si="62"/>
        <v>2035</v>
      </c>
      <c r="C206" s="79">
        <f t="shared" si="56"/>
        <v>1154.5353001942487</v>
      </c>
      <c r="D206" s="56">
        <f t="shared" si="57"/>
        <v>1154.5353001942487</v>
      </c>
      <c r="E206" s="81">
        <f t="shared" si="58"/>
        <v>3</v>
      </c>
      <c r="F206" s="79">
        <f t="shared" si="63"/>
        <v>700</v>
      </c>
      <c r="G206" s="79">
        <f t="shared" si="59"/>
        <v>282.50679379012172</v>
      </c>
      <c r="H206" s="79">
        <f t="shared" si="60"/>
        <v>872.02850640412703</v>
      </c>
      <c r="J206" s="56">
        <f t="shared" si="64"/>
        <v>1677</v>
      </c>
      <c r="L206" s="75">
        <f t="shared" si="61"/>
        <v>3</v>
      </c>
      <c r="M206" s="81">
        <f>$M191*(PI()*(F206/2000)^2)*1000</f>
        <v>1154.5353001942487</v>
      </c>
      <c r="N206" s="75">
        <f>((1.22*(10^10)*((M206/IF($M189=Parámetros!$A$22,Parámetros!$B$22,IF('4-10 Aducc'!$M189=Parámetros!$A$23,Parámetros!$B$23,IF('4-10 Aducc'!$M189=Parámetros!$A$24,Parámetros!$B$24,IF('4-10 Aducc'!$M189=Parámetros!$A$25,Parámetros!$B$25,IF('4-10 Aducc'!$M189=Parámetros!$A$26,Parámetros!$B$26,IF('4-10 Aducc'!$M189=Parámetros!$A$27,Parámetros!$B$27)))))))^1.852))/(F206^4.871))*J206</f>
        <v>16.179884465125333</v>
      </c>
      <c r="R206" s="85"/>
    </row>
    <row r="207" spans="2:21" x14ac:dyDescent="0.3">
      <c r="B207" s="58">
        <f t="shared" si="62"/>
        <v>2036</v>
      </c>
      <c r="C207" s="79">
        <f t="shared" si="56"/>
        <v>1154.5353001942487</v>
      </c>
      <c r="D207" s="56">
        <f t="shared" si="57"/>
        <v>1154.5353001942487</v>
      </c>
      <c r="E207" s="81">
        <f t="shared" si="58"/>
        <v>3</v>
      </c>
      <c r="F207" s="79">
        <f t="shared" si="63"/>
        <v>700</v>
      </c>
      <c r="G207" s="79">
        <f t="shared" si="59"/>
        <v>291.68603075173957</v>
      </c>
      <c r="H207" s="79">
        <f t="shared" si="60"/>
        <v>862.84926944250924</v>
      </c>
      <c r="J207" s="56">
        <f t="shared" si="64"/>
        <v>1677</v>
      </c>
      <c r="L207" s="75">
        <f t="shared" si="61"/>
        <v>3</v>
      </c>
      <c r="M207" s="81">
        <f>$M191*(PI()*(F207/2000)^2)*1000</f>
        <v>1154.5353001942487</v>
      </c>
      <c r="N207" s="75">
        <f>((1.22*(10^10)*((M207/IF($M189=Parámetros!$A$22,Parámetros!$B$22,IF('4-10 Aducc'!$M189=Parámetros!$A$23,Parámetros!$B$23,IF('4-10 Aducc'!$M189=Parámetros!$A$24,Parámetros!$B$24,IF('4-10 Aducc'!$M189=Parámetros!$A$25,Parámetros!$B$25,IF('4-10 Aducc'!$M189=Parámetros!$A$26,Parámetros!$B$26,IF('4-10 Aducc'!$M189=Parámetros!$A$27,Parámetros!$B$27)))))))^1.852))/(F207^4.871))*J207</f>
        <v>16.179884465125333</v>
      </c>
      <c r="R207" s="85"/>
    </row>
    <row r="208" spans="2:21" x14ac:dyDescent="0.3">
      <c r="B208" s="59">
        <f t="shared" si="62"/>
        <v>2037</v>
      </c>
      <c r="C208" s="80">
        <f t="shared" si="56"/>
        <v>1154.5353001942487</v>
      </c>
      <c r="D208" s="57">
        <f t="shared" si="57"/>
        <v>1154.5353001942487</v>
      </c>
      <c r="E208" s="82">
        <f t="shared" si="58"/>
        <v>3</v>
      </c>
      <c r="F208" s="80">
        <f t="shared" si="63"/>
        <v>700</v>
      </c>
      <c r="G208" s="80">
        <f t="shared" si="59"/>
        <v>300.88313192076839</v>
      </c>
      <c r="H208" s="80">
        <f t="shared" si="60"/>
        <v>853.65216827348036</v>
      </c>
      <c r="J208" s="57">
        <f t="shared" si="64"/>
        <v>1677</v>
      </c>
      <c r="L208" s="76">
        <f t="shared" si="61"/>
        <v>3</v>
      </c>
      <c r="M208" s="82">
        <f>$M191*(PI()*(F208/2000)^2)*1000</f>
        <v>1154.5353001942487</v>
      </c>
      <c r="N208" s="76">
        <f>((1.22*(10^10)*((M208/IF($M189=Parámetros!$A$22,Parámetros!$B$22,IF('4-10 Aducc'!$M189=Parámetros!$A$23,Parámetros!$B$23,IF('4-10 Aducc'!$M189=Parámetros!$A$24,Parámetros!$B$24,IF('4-10 Aducc'!$M189=Parámetros!$A$25,Parámetros!$B$25,IF('4-10 Aducc'!$M189=Parámetros!$A$26,Parámetros!$B$26,IF('4-10 Aducc'!$M189=Parámetros!$A$27,Parámetros!$B$27)))))))^1.852))/(F208^4.871))*J208</f>
        <v>16.179884465125333</v>
      </c>
      <c r="R208" s="85"/>
    </row>
    <row r="212" spans="2:21" ht="13.8" x14ac:dyDescent="0.3">
      <c r="B212" s="211" t="s">
        <v>249</v>
      </c>
      <c r="C212" s="212"/>
      <c r="D212" s="212"/>
      <c r="E212" s="212"/>
      <c r="F212" s="212"/>
      <c r="G212" s="212"/>
      <c r="H212" s="213"/>
      <c r="R212" s="85"/>
    </row>
    <row r="213" spans="2:21" x14ac:dyDescent="0.3">
      <c r="R213" s="85"/>
    </row>
    <row r="214" spans="2:21" x14ac:dyDescent="0.3">
      <c r="B214" s="26" t="s">
        <v>94</v>
      </c>
      <c r="C214" s="26"/>
      <c r="D214" s="26"/>
      <c r="E214" s="26"/>
      <c r="F214" s="26"/>
      <c r="G214" s="26"/>
      <c r="H214" s="26"/>
      <c r="R214" s="85"/>
    </row>
    <row r="215" spans="2:21" x14ac:dyDescent="0.3">
      <c r="B215" s="221" t="s">
        <v>331</v>
      </c>
      <c r="C215" s="221"/>
      <c r="D215" s="221"/>
      <c r="E215" s="221"/>
      <c r="F215" s="221"/>
      <c r="G215" s="221"/>
      <c r="H215" s="221"/>
      <c r="L215" s="2" t="s">
        <v>168</v>
      </c>
      <c r="M215" s="2" t="s">
        <v>169</v>
      </c>
      <c r="N215" t="s">
        <v>356</v>
      </c>
      <c r="O215">
        <v>800</v>
      </c>
      <c r="R215" s="85"/>
    </row>
    <row r="216" spans="2:21" x14ac:dyDescent="0.3">
      <c r="B216" s="26" t="s">
        <v>7</v>
      </c>
      <c r="C216" s="26"/>
      <c r="D216" s="26"/>
      <c r="E216" s="26"/>
      <c r="F216" s="26"/>
      <c r="G216" s="26"/>
      <c r="H216" s="26"/>
      <c r="L216" s="2"/>
      <c r="N216" t="s">
        <v>355</v>
      </c>
      <c r="O216">
        <f>+O215-2*58.8</f>
        <v>682.4</v>
      </c>
      <c r="R216" s="85"/>
    </row>
    <row r="217" spans="2:21" x14ac:dyDescent="0.3">
      <c r="B217" s="26"/>
      <c r="C217" s="26"/>
      <c r="D217" s="26"/>
      <c r="E217" s="26"/>
      <c r="F217" s="26"/>
      <c r="G217" s="26"/>
      <c r="H217" s="26"/>
      <c r="L217" t="s">
        <v>224</v>
      </c>
      <c r="M217" s="83">
        <f>IF($M215=Parámetros!$A$22,Parámetros!$C$22,IF('4-10 Aducc'!$M215=Parámetros!$A$23,Parámetros!$C$23,IF('4-10 Aducc'!$M215=Parámetros!$A$24,Parámetros!$C$24,IF('4-10 Aducc'!$M215=Parámetros!$A$25,Parámetros!$C$25,IF('4-10 Aducc'!$M215=Parámetros!$A$26,Parámetros!$C$26,IF('4-10 Aducc'!$M215=Parámetros!$A$27,Parámetros!$C$27))))))</f>
        <v>3</v>
      </c>
      <c r="N217" s="78"/>
      <c r="R217" s="85"/>
    </row>
    <row r="218" spans="2:21" ht="52.8" x14ac:dyDescent="0.3">
      <c r="B218" s="29" t="s">
        <v>101</v>
      </c>
      <c r="C218" s="30" t="s">
        <v>328</v>
      </c>
      <c r="D218" s="30" t="s">
        <v>156</v>
      </c>
      <c r="E218" s="30" t="s">
        <v>157</v>
      </c>
      <c r="F218" s="30" t="s">
        <v>158</v>
      </c>
      <c r="G218" s="30" t="s">
        <v>160</v>
      </c>
      <c r="H218" s="30" t="s">
        <v>161</v>
      </c>
      <c r="J218" s="30" t="s">
        <v>314</v>
      </c>
      <c r="L218" s="30" t="s">
        <v>141</v>
      </c>
      <c r="M218" s="30" t="s">
        <v>138</v>
      </c>
      <c r="N218" s="30" t="s">
        <v>143</v>
      </c>
      <c r="O218" s="152" t="str">
        <f>IF(N219&gt;$AG$144,"&gt;&gt;&gt; Ajustar velocidad para reducir pérdida de carga","")</f>
        <v/>
      </c>
      <c r="S218" s="30" t="s">
        <v>157</v>
      </c>
      <c r="T218" s="30" t="s">
        <v>138</v>
      </c>
      <c r="U218" s="30" t="s">
        <v>258</v>
      </c>
    </row>
    <row r="219" spans="2:21" x14ac:dyDescent="0.3">
      <c r="B219" s="58">
        <v>2022</v>
      </c>
      <c r="C219" s="79">
        <f>MAX(M219,IF($S$219&lt;=$M$217,$T$219,0))</f>
        <v>1507.9644737231008</v>
      </c>
      <c r="D219" s="56">
        <f>C219</f>
        <v>1507.9644737231008</v>
      </c>
      <c r="E219" s="81">
        <f>(C219/(PI()*(F219/2000)^2))/1000</f>
        <v>3</v>
      </c>
      <c r="F219" s="79">
        <v>800</v>
      </c>
      <c r="G219" s="79">
        <f>G193</f>
        <v>204.95192193482742</v>
      </c>
      <c r="H219" s="79">
        <f>C219-G219</f>
        <v>1303.0125517882734</v>
      </c>
      <c r="J219" s="56">
        <v>467</v>
      </c>
      <c r="L219" s="75">
        <f>(C219/(PI()*(F219/2000)^2))/1000</f>
        <v>3</v>
      </c>
      <c r="M219" s="81">
        <f>$M217*(PI()*(F219/2000)^2)*1000</f>
        <v>1507.9644737231008</v>
      </c>
      <c r="N219" s="75">
        <f>((1.22*(10^10)*((M219/IF($M215=Parámetros!$A$22,Parámetros!$B$22,IF('4-10 Aducc'!$M215=Parámetros!$A$23,Parámetros!$B$23,IF('4-10 Aducc'!$M215=Parámetros!$A$24,Parámetros!$B$24,IF('4-10 Aducc'!$M215=Parámetros!$A$25,Parámetros!$B$25,IF('4-10 Aducc'!$M215=Parámetros!$A$26,Parámetros!$B$26,IF('4-10 Aducc'!$M215=Parámetros!$A$27,Parámetros!$B$27)))))))^1.852))/(F219^4.871))*J219</f>
        <v>3.3610625773211225</v>
      </c>
      <c r="P219" t="s">
        <v>233</v>
      </c>
      <c r="Q219" s="136"/>
      <c r="R219" s="136"/>
      <c r="S219" s="138">
        <v>0.59858797172701372</v>
      </c>
      <c r="T219">
        <f>$S219*(PI()*(F219/2000)^2)*1000</f>
        <v>300.88313192076822</v>
      </c>
      <c r="U219" s="51">
        <f>((1.22*(10^10)*((T219/IF($M215=Parámetros!$A$22,Parámetros!$B$22,IF('4-10 Aducc'!$M215=Parámetros!$A$23,Parámetros!$B$23,IF('4-10 Aducc'!$M215=Parámetros!$A$24,Parámetros!$B$24,IF('4-10 Aducc'!$M215=Parámetros!$A$25,Parámetros!$B$25,IF('4-10 Aducc'!$M215=Parámetros!$A$26,Parámetros!$B$26,IF('4-10 Aducc'!$M215=Parámetros!$A$27,Parámetros!$B$27)))))))^1.852))/(F219^4.871))*J219</f>
        <v>0.16985919602263438</v>
      </c>
    </row>
    <row r="220" spans="2:21" x14ac:dyDescent="0.3">
      <c r="B220" s="58">
        <f>+B219+1</f>
        <v>2023</v>
      </c>
      <c r="C220" s="79">
        <f t="shared" ref="C220:C234" si="65">MAX(M220,IF($S$219&lt;=$M$217,$T$219,0))</f>
        <v>1507.9644737231008</v>
      </c>
      <c r="D220" s="56">
        <f t="shared" ref="D220:D234" si="66">C220</f>
        <v>1507.9644737231008</v>
      </c>
      <c r="E220" s="81">
        <f t="shared" ref="E220:E234" si="67">(C220/(PI()*(F220/2000)^2))/1000</f>
        <v>3</v>
      </c>
      <c r="F220" s="79">
        <f>F219</f>
        <v>800</v>
      </c>
      <c r="G220" s="79">
        <f t="shared" ref="G220:G234" si="68">G194</f>
        <v>194.23684780524567</v>
      </c>
      <c r="H220" s="79">
        <f t="shared" ref="H220:H234" si="69">C220-G220</f>
        <v>1313.7276259178552</v>
      </c>
      <c r="J220" s="56">
        <f>J219</f>
        <v>467</v>
      </c>
      <c r="L220" s="75">
        <f t="shared" ref="L220:L234" si="70">(C220/(PI()*(F220/2000)^2))/1000</f>
        <v>3</v>
      </c>
      <c r="M220" s="81">
        <f>$M217*(PI()*(F220/2000)^2)*1000</f>
        <v>1507.9644737231008</v>
      </c>
      <c r="N220" s="75">
        <f>((1.22*(10^10)*((M220/IF($M215=Parámetros!$A$22,Parámetros!$B$22,IF('4-10 Aducc'!$M215=Parámetros!$A$23,Parámetros!$B$23,IF('4-10 Aducc'!$M215=Parámetros!$A$24,Parámetros!$B$24,IF('4-10 Aducc'!$M215=Parámetros!$A$25,Parámetros!$B$25,IF('4-10 Aducc'!$M215=Parámetros!$A$26,Parámetros!$B$26,IF('4-10 Aducc'!$M215=Parámetros!$A$27,Parámetros!$B$27)))))))^1.852))/(F220^4.871))*J220</f>
        <v>3.3610625773211225</v>
      </c>
      <c r="R220" s="85"/>
    </row>
    <row r="221" spans="2:21" x14ac:dyDescent="0.3">
      <c r="B221" s="58">
        <f t="shared" ref="B221:B234" si="71">+B220+1</f>
        <v>2024</v>
      </c>
      <c r="C221" s="79">
        <f t="shared" si="65"/>
        <v>1507.9644737231008</v>
      </c>
      <c r="D221" s="56">
        <f t="shared" si="66"/>
        <v>1507.9644737231008</v>
      </c>
      <c r="E221" s="81">
        <f t="shared" si="67"/>
        <v>3</v>
      </c>
      <c r="F221" s="79">
        <f t="shared" ref="F221:F234" si="72">F220</f>
        <v>800</v>
      </c>
      <c r="G221" s="79">
        <f t="shared" si="68"/>
        <v>203.22103731247267</v>
      </c>
      <c r="H221" s="79">
        <f t="shared" si="69"/>
        <v>1304.7434364106282</v>
      </c>
      <c r="J221" s="56">
        <f t="shared" ref="J221:J234" si="73">J220</f>
        <v>467</v>
      </c>
      <c r="L221" s="75">
        <f t="shared" si="70"/>
        <v>3</v>
      </c>
      <c r="M221" s="81">
        <f>$M217*(PI()*(F221/2000)^2)*1000</f>
        <v>1507.9644737231008</v>
      </c>
      <c r="N221" s="75">
        <f>((1.22*(10^10)*((M221/IF($M215=Parámetros!$A$22,Parámetros!$B$22,IF('4-10 Aducc'!$M215=Parámetros!$A$23,Parámetros!$B$23,IF('4-10 Aducc'!$M215=Parámetros!$A$24,Parámetros!$B$24,IF('4-10 Aducc'!$M215=Parámetros!$A$25,Parámetros!$B$25,IF('4-10 Aducc'!$M215=Parámetros!$A$26,Parámetros!$B$26,IF('4-10 Aducc'!$M215=Parámetros!$A$27,Parámetros!$B$27)))))))^1.852))/(F221^4.871))*J221</f>
        <v>3.3610625773211225</v>
      </c>
      <c r="R221" s="85"/>
    </row>
    <row r="222" spans="2:21" x14ac:dyDescent="0.3">
      <c r="B222" s="58">
        <f t="shared" si="71"/>
        <v>2025</v>
      </c>
      <c r="C222" s="79">
        <f t="shared" si="65"/>
        <v>1507.9644737231008</v>
      </c>
      <c r="D222" s="56">
        <f t="shared" si="66"/>
        <v>1507.9644737231008</v>
      </c>
      <c r="E222" s="81">
        <f t="shared" si="67"/>
        <v>3</v>
      </c>
      <c r="F222" s="79">
        <f t="shared" si="72"/>
        <v>800</v>
      </c>
      <c r="G222" s="79">
        <f t="shared" si="68"/>
        <v>212.22237761913144</v>
      </c>
      <c r="H222" s="79">
        <f t="shared" si="69"/>
        <v>1295.7420961039693</v>
      </c>
      <c r="J222" s="56">
        <f t="shared" si="73"/>
        <v>467</v>
      </c>
      <c r="L222" s="75">
        <f t="shared" si="70"/>
        <v>3</v>
      </c>
      <c r="M222" s="81">
        <f>$M217*(PI()*(F222/2000)^2)*1000</f>
        <v>1507.9644737231008</v>
      </c>
      <c r="N222" s="75">
        <f>((1.22*(10^10)*((M222/IF($M215=Parámetros!$A$22,Parámetros!$B$22,IF('4-10 Aducc'!$M215=Parámetros!$A$23,Parámetros!$B$23,IF('4-10 Aducc'!$M215=Parámetros!$A$24,Parámetros!$B$24,IF('4-10 Aducc'!$M215=Parámetros!$A$25,Parámetros!$B$25,IF('4-10 Aducc'!$M215=Parámetros!$A$26,Parámetros!$B$26,IF('4-10 Aducc'!$M215=Parámetros!$A$27,Parámetros!$B$27)))))))^1.852))/(F222^4.871))*J222</f>
        <v>3.3610625773211225</v>
      </c>
      <c r="P222" s="136"/>
    </row>
    <row r="223" spans="2:21" x14ac:dyDescent="0.3">
      <c r="B223" s="58">
        <f t="shared" si="71"/>
        <v>2026</v>
      </c>
      <c r="C223" s="79">
        <f t="shared" si="65"/>
        <v>1507.9644737231008</v>
      </c>
      <c r="D223" s="56">
        <f t="shared" si="66"/>
        <v>1507.9644737231008</v>
      </c>
      <c r="E223" s="81">
        <f t="shared" si="67"/>
        <v>3</v>
      </c>
      <c r="F223" s="79">
        <f t="shared" si="72"/>
        <v>800</v>
      </c>
      <c r="G223" s="79">
        <f t="shared" si="68"/>
        <v>221.27894095512571</v>
      </c>
      <c r="H223" s="79">
        <f t="shared" si="69"/>
        <v>1286.685532767975</v>
      </c>
      <c r="J223" s="56">
        <f t="shared" si="73"/>
        <v>467</v>
      </c>
      <c r="L223" s="75">
        <f t="shared" si="70"/>
        <v>3</v>
      </c>
      <c r="M223" s="81">
        <f>$M217*(PI()*(F223/2000)^2)*1000</f>
        <v>1507.9644737231008</v>
      </c>
      <c r="N223" s="75">
        <f>((1.22*(10^10)*((M223/IF($M215=Parámetros!$A$22,Parámetros!$B$22,IF('4-10 Aducc'!$M215=Parámetros!$A$23,Parámetros!$B$23,IF('4-10 Aducc'!$M215=Parámetros!$A$24,Parámetros!$B$24,IF('4-10 Aducc'!$M215=Parámetros!$A$25,Parámetros!$B$25,IF('4-10 Aducc'!$M215=Parámetros!$A$26,Parámetros!$B$26,IF('4-10 Aducc'!$M215=Parámetros!$A$27,Parámetros!$B$27)))))))^1.852))/(F223^4.871))*J223</f>
        <v>3.3610625773211225</v>
      </c>
      <c r="P223" s="136"/>
    </row>
    <row r="224" spans="2:21" x14ac:dyDescent="0.3">
      <c r="B224" s="58">
        <f t="shared" si="71"/>
        <v>2027</v>
      </c>
      <c r="C224" s="79">
        <f t="shared" si="65"/>
        <v>1507.9644737231008</v>
      </c>
      <c r="D224" s="56">
        <f t="shared" si="66"/>
        <v>1507.9644737231008</v>
      </c>
      <c r="E224" s="81">
        <f t="shared" si="67"/>
        <v>3</v>
      </c>
      <c r="F224" s="79">
        <f t="shared" si="72"/>
        <v>800</v>
      </c>
      <c r="G224" s="79">
        <f t="shared" si="68"/>
        <v>210.83727998220198</v>
      </c>
      <c r="H224" s="79">
        <f t="shared" si="69"/>
        <v>1297.1271937408987</v>
      </c>
      <c r="J224" s="56">
        <f t="shared" si="73"/>
        <v>467</v>
      </c>
      <c r="L224" s="75">
        <f t="shared" si="70"/>
        <v>3</v>
      </c>
      <c r="M224" s="81">
        <f>$M217*(PI()*(F224/2000)^2)*1000</f>
        <v>1507.9644737231008</v>
      </c>
      <c r="N224" s="75">
        <f>((1.22*(10^10)*((M224/IF($M215=Parámetros!$A$22,Parámetros!$B$22,IF('4-10 Aducc'!$M215=Parámetros!$A$23,Parámetros!$B$23,IF('4-10 Aducc'!$M215=Parámetros!$A$24,Parámetros!$B$24,IF('4-10 Aducc'!$M215=Parámetros!$A$25,Parámetros!$B$25,IF('4-10 Aducc'!$M215=Parámetros!$A$26,Parámetros!$B$26,IF('4-10 Aducc'!$M215=Parámetros!$A$27,Parámetros!$B$27)))))))^1.852))/(F224^4.871))*J224</f>
        <v>3.3610625773211225</v>
      </c>
    </row>
    <row r="225" spans="2:19" x14ac:dyDescent="0.3">
      <c r="B225" s="58">
        <f t="shared" si="71"/>
        <v>2028</v>
      </c>
      <c r="C225" s="79">
        <f t="shared" si="65"/>
        <v>1507.9644737231008</v>
      </c>
      <c r="D225" s="56">
        <f t="shared" si="66"/>
        <v>1507.9644737231008</v>
      </c>
      <c r="E225" s="81">
        <f t="shared" si="67"/>
        <v>3</v>
      </c>
      <c r="F225" s="79">
        <f t="shared" si="72"/>
        <v>800</v>
      </c>
      <c r="G225" s="79">
        <f t="shared" si="68"/>
        <v>219.66547353524408</v>
      </c>
      <c r="H225" s="79">
        <f t="shared" si="69"/>
        <v>1288.2990001878568</v>
      </c>
      <c r="J225" s="56">
        <f t="shared" si="73"/>
        <v>467</v>
      </c>
      <c r="L225" s="75">
        <f t="shared" si="70"/>
        <v>3</v>
      </c>
      <c r="M225" s="81">
        <f>$M217*(PI()*(F225/2000)^2)*1000</f>
        <v>1507.9644737231008</v>
      </c>
      <c r="N225" s="75">
        <f>((1.22*(10^10)*((M225/IF($M215=Parámetros!$A$22,Parámetros!$B$22,IF('4-10 Aducc'!$M215=Parámetros!$A$23,Parámetros!$B$23,IF('4-10 Aducc'!$M215=Parámetros!$A$24,Parámetros!$B$24,IF('4-10 Aducc'!$M215=Parámetros!$A$25,Parámetros!$B$25,IF('4-10 Aducc'!$M215=Parámetros!$A$26,Parámetros!$B$26,IF('4-10 Aducc'!$M215=Parámetros!$A$27,Parámetros!$B$27)))))))^1.852))/(F225^4.871))*J225</f>
        <v>3.3610625773211225</v>
      </c>
    </row>
    <row r="226" spans="2:19" x14ac:dyDescent="0.3">
      <c r="B226" s="58">
        <f t="shared" si="71"/>
        <v>2029</v>
      </c>
      <c r="C226" s="79">
        <f t="shared" si="65"/>
        <v>1507.9644737231008</v>
      </c>
      <c r="D226" s="56">
        <f t="shared" si="66"/>
        <v>1507.9644737231008</v>
      </c>
      <c r="E226" s="81">
        <f t="shared" si="67"/>
        <v>3</v>
      </c>
      <c r="F226" s="79">
        <f t="shared" si="72"/>
        <v>800</v>
      </c>
      <c r="G226" s="79">
        <f t="shared" si="68"/>
        <v>228.49403879506232</v>
      </c>
      <c r="H226" s="79">
        <f t="shared" si="69"/>
        <v>1279.4704349280385</v>
      </c>
      <c r="J226" s="56">
        <f t="shared" si="73"/>
        <v>467</v>
      </c>
      <c r="L226" s="75">
        <f t="shared" si="70"/>
        <v>3</v>
      </c>
      <c r="M226" s="81">
        <f>$M217*(PI()*(F226/2000)^2)*1000</f>
        <v>1507.9644737231008</v>
      </c>
      <c r="N226" s="75">
        <f>((1.22*(10^10)*((M226/IF($M215=Parámetros!$A$22,Parámetros!$B$22,IF('4-10 Aducc'!$M215=Parámetros!$A$23,Parámetros!$B$23,IF('4-10 Aducc'!$M215=Parámetros!$A$24,Parámetros!$B$24,IF('4-10 Aducc'!$M215=Parámetros!$A$25,Parámetros!$B$25,IF('4-10 Aducc'!$M215=Parámetros!$A$26,Parámetros!$B$26,IF('4-10 Aducc'!$M215=Parámetros!$A$27,Parámetros!$B$27)))))))^1.852))/(F226^4.871))*J226</f>
        <v>3.3610625773211225</v>
      </c>
    </row>
    <row r="227" spans="2:19" x14ac:dyDescent="0.3">
      <c r="B227" s="58">
        <f t="shared" si="71"/>
        <v>2030</v>
      </c>
      <c r="C227" s="79">
        <f t="shared" si="65"/>
        <v>1507.9644737231008</v>
      </c>
      <c r="D227" s="56">
        <f t="shared" si="66"/>
        <v>1507.9644737231008</v>
      </c>
      <c r="E227" s="81">
        <f t="shared" si="67"/>
        <v>3</v>
      </c>
      <c r="F227" s="79">
        <f t="shared" si="72"/>
        <v>800</v>
      </c>
      <c r="G227" s="79">
        <f t="shared" si="68"/>
        <v>237.37281726254349</v>
      </c>
      <c r="H227" s="79">
        <f t="shared" si="69"/>
        <v>1270.5916564605573</v>
      </c>
      <c r="J227" s="56">
        <f t="shared" si="73"/>
        <v>467</v>
      </c>
      <c r="L227" s="75">
        <f t="shared" si="70"/>
        <v>3</v>
      </c>
      <c r="M227" s="81">
        <f>$M217*(PI()*(F227/2000)^2)*1000</f>
        <v>1507.9644737231008</v>
      </c>
      <c r="N227" s="75">
        <f>((1.22*(10^10)*((M227/IF($M215=Parámetros!$A$22,Parámetros!$B$22,IF('4-10 Aducc'!$M215=Parámetros!$A$23,Parámetros!$B$23,IF('4-10 Aducc'!$M215=Parámetros!$A$24,Parámetros!$B$24,IF('4-10 Aducc'!$M215=Parámetros!$A$25,Parámetros!$B$25,IF('4-10 Aducc'!$M215=Parámetros!$A$26,Parámetros!$B$26,IF('4-10 Aducc'!$M215=Parámetros!$A$27,Parámetros!$B$27)))))))^1.852))/(F227^4.871))*J227</f>
        <v>3.3610625773211225</v>
      </c>
      <c r="S227" t="s">
        <v>246</v>
      </c>
    </row>
    <row r="228" spans="2:19" x14ac:dyDescent="0.3">
      <c r="B228" s="58">
        <f t="shared" si="71"/>
        <v>2031</v>
      </c>
      <c r="C228" s="79">
        <f t="shared" si="65"/>
        <v>1507.9644737231008</v>
      </c>
      <c r="D228" s="56">
        <f t="shared" si="66"/>
        <v>1507.9644737231008</v>
      </c>
      <c r="E228" s="81">
        <f t="shared" si="67"/>
        <v>3</v>
      </c>
      <c r="F228" s="79">
        <f t="shared" si="72"/>
        <v>800</v>
      </c>
      <c r="G228" s="79">
        <f t="shared" si="68"/>
        <v>246.29528416334043</v>
      </c>
      <c r="H228" s="79">
        <f t="shared" si="69"/>
        <v>1261.6691895597603</v>
      </c>
      <c r="J228" s="56">
        <f t="shared" si="73"/>
        <v>467</v>
      </c>
      <c r="L228" s="75">
        <f t="shared" si="70"/>
        <v>3</v>
      </c>
      <c r="M228" s="81">
        <f>$M217*(PI()*(F228/2000)^2)*1000</f>
        <v>1507.9644737231008</v>
      </c>
      <c r="N228" s="75">
        <f>((1.22*(10^10)*((M228/IF($M215=Parámetros!$A$22,Parámetros!$B$22,IF('4-10 Aducc'!$M215=Parámetros!$A$23,Parámetros!$B$23,IF('4-10 Aducc'!$M215=Parámetros!$A$24,Parámetros!$B$24,IF('4-10 Aducc'!$M215=Parámetros!$A$25,Parámetros!$B$25,IF('4-10 Aducc'!$M215=Parámetros!$A$26,Parámetros!$B$26,IF('4-10 Aducc'!$M215=Parámetros!$A$27,Parámetros!$B$27)))))))^1.852))/(F228^4.871))*J228</f>
        <v>3.3610625773211225</v>
      </c>
    </row>
    <row r="229" spans="2:19" x14ac:dyDescent="0.3">
      <c r="B229" s="58">
        <f t="shared" si="71"/>
        <v>2032</v>
      </c>
      <c r="C229" s="79">
        <f t="shared" si="65"/>
        <v>1507.9644737231008</v>
      </c>
      <c r="D229" s="56">
        <f t="shared" si="66"/>
        <v>1507.9644737231008</v>
      </c>
      <c r="E229" s="81">
        <f t="shared" si="67"/>
        <v>3</v>
      </c>
      <c r="F229" s="79">
        <f t="shared" si="72"/>
        <v>800</v>
      </c>
      <c r="G229" s="79">
        <f t="shared" si="68"/>
        <v>255.29008855166069</v>
      </c>
      <c r="H229" s="79">
        <f t="shared" si="69"/>
        <v>1252.67438517144</v>
      </c>
      <c r="J229" s="56">
        <f t="shared" si="73"/>
        <v>467</v>
      </c>
      <c r="L229" s="75">
        <f t="shared" si="70"/>
        <v>3</v>
      </c>
      <c r="M229" s="81">
        <f>$M217*(PI()*(F229/2000)^2)*1000</f>
        <v>1507.9644737231008</v>
      </c>
      <c r="N229" s="75">
        <f>((1.22*(10^10)*((M229/IF($M215=Parámetros!$A$22,Parámetros!$B$22,IF('4-10 Aducc'!$M215=Parámetros!$A$23,Parámetros!$B$23,IF('4-10 Aducc'!$M215=Parámetros!$A$24,Parámetros!$B$24,IF('4-10 Aducc'!$M215=Parámetros!$A$25,Parámetros!$B$25,IF('4-10 Aducc'!$M215=Parámetros!$A$26,Parámetros!$B$26,IF('4-10 Aducc'!$M215=Parámetros!$A$27,Parámetros!$B$27)))))))^1.852))/(F229^4.871))*J229</f>
        <v>3.3610625773211225</v>
      </c>
    </row>
    <row r="230" spans="2:19" x14ac:dyDescent="0.3">
      <c r="B230" s="58">
        <f t="shared" si="71"/>
        <v>2033</v>
      </c>
      <c r="C230" s="79">
        <f t="shared" si="65"/>
        <v>1507.9644737231008</v>
      </c>
      <c r="D230" s="56">
        <f t="shared" si="66"/>
        <v>1507.9644737231008</v>
      </c>
      <c r="E230" s="81">
        <f t="shared" si="67"/>
        <v>3</v>
      </c>
      <c r="F230" s="79">
        <f t="shared" si="72"/>
        <v>800</v>
      </c>
      <c r="G230" s="79">
        <f t="shared" si="68"/>
        <v>264.29670224477326</v>
      </c>
      <c r="H230" s="79">
        <f t="shared" si="69"/>
        <v>1243.6677714783275</v>
      </c>
      <c r="J230" s="56">
        <f t="shared" si="73"/>
        <v>467</v>
      </c>
      <c r="L230" s="75">
        <f t="shared" si="70"/>
        <v>3</v>
      </c>
      <c r="M230" s="81">
        <f>$M217*(PI()*(F230/2000)^2)*1000</f>
        <v>1507.9644737231008</v>
      </c>
      <c r="N230" s="75">
        <f>((1.22*(10^10)*((M230/IF($M215=Parámetros!$A$22,Parámetros!$B$22,IF('4-10 Aducc'!$M215=Parámetros!$A$23,Parámetros!$B$23,IF('4-10 Aducc'!$M215=Parámetros!$A$24,Parámetros!$B$24,IF('4-10 Aducc'!$M215=Parámetros!$A$25,Parámetros!$B$25,IF('4-10 Aducc'!$M215=Parámetros!$A$26,Parámetros!$B$26,IF('4-10 Aducc'!$M215=Parámetros!$A$27,Parámetros!$B$27)))))))^1.852))/(F230^4.871))*J230</f>
        <v>3.3610625773211225</v>
      </c>
    </row>
    <row r="231" spans="2:19" x14ac:dyDescent="0.3">
      <c r="B231" s="58">
        <f t="shared" si="71"/>
        <v>2034</v>
      </c>
      <c r="C231" s="79">
        <f t="shared" si="65"/>
        <v>1507.9644737231008</v>
      </c>
      <c r="D231" s="56">
        <f t="shared" si="66"/>
        <v>1507.9644737231008</v>
      </c>
      <c r="E231" s="81">
        <f t="shared" si="67"/>
        <v>3</v>
      </c>
      <c r="F231" s="79">
        <f t="shared" si="72"/>
        <v>800</v>
      </c>
      <c r="G231" s="79">
        <f t="shared" si="68"/>
        <v>273.35861244275924</v>
      </c>
      <c r="H231" s="79">
        <f t="shared" si="69"/>
        <v>1234.6058612803415</v>
      </c>
      <c r="J231" s="56">
        <f t="shared" si="73"/>
        <v>467</v>
      </c>
      <c r="L231" s="75">
        <f t="shared" si="70"/>
        <v>3</v>
      </c>
      <c r="M231" s="81">
        <f>$M217*(PI()*(F231/2000)^2)*1000</f>
        <v>1507.9644737231008</v>
      </c>
      <c r="N231" s="75">
        <f>((1.22*(10^10)*((M231/IF($M215=Parámetros!$A$22,Parámetros!$B$22,IF('4-10 Aducc'!$M215=Parámetros!$A$23,Parámetros!$B$23,IF('4-10 Aducc'!$M215=Parámetros!$A$24,Parámetros!$B$24,IF('4-10 Aducc'!$M215=Parámetros!$A$25,Parámetros!$B$25,IF('4-10 Aducc'!$M215=Parámetros!$A$26,Parámetros!$B$26,IF('4-10 Aducc'!$M215=Parámetros!$A$27,Parámetros!$B$27)))))))^1.852))/(F231^4.871))*J231</f>
        <v>3.3610625773211225</v>
      </c>
    </row>
    <row r="232" spans="2:19" x14ac:dyDescent="0.3">
      <c r="B232" s="58">
        <f t="shared" si="71"/>
        <v>2035</v>
      </c>
      <c r="C232" s="79">
        <f t="shared" si="65"/>
        <v>1507.9644737231008</v>
      </c>
      <c r="D232" s="56">
        <f t="shared" si="66"/>
        <v>1507.9644737231008</v>
      </c>
      <c r="E232" s="81">
        <f t="shared" si="67"/>
        <v>3</v>
      </c>
      <c r="F232" s="79">
        <f t="shared" si="72"/>
        <v>800</v>
      </c>
      <c r="G232" s="79">
        <f t="shared" si="68"/>
        <v>282.50679379012172</v>
      </c>
      <c r="H232" s="79">
        <f t="shared" si="69"/>
        <v>1225.4576799329791</v>
      </c>
      <c r="J232" s="56">
        <f t="shared" si="73"/>
        <v>467</v>
      </c>
      <c r="L232" s="75">
        <f t="shared" si="70"/>
        <v>3</v>
      </c>
      <c r="M232" s="81">
        <f>$M217*(PI()*(F232/2000)^2)*1000</f>
        <v>1507.9644737231008</v>
      </c>
      <c r="N232" s="75">
        <f>((1.22*(10^10)*((M232/IF($M215=Parámetros!$A$22,Parámetros!$B$22,IF('4-10 Aducc'!$M215=Parámetros!$A$23,Parámetros!$B$23,IF('4-10 Aducc'!$M215=Parámetros!$A$24,Parámetros!$B$24,IF('4-10 Aducc'!$M215=Parámetros!$A$25,Parámetros!$B$25,IF('4-10 Aducc'!$M215=Parámetros!$A$26,Parámetros!$B$26,IF('4-10 Aducc'!$M215=Parámetros!$A$27,Parámetros!$B$27)))))))^1.852))/(F232^4.871))*J232</f>
        <v>3.3610625773211225</v>
      </c>
      <c r="R232" s="85"/>
    </row>
    <row r="233" spans="2:19" x14ac:dyDescent="0.3">
      <c r="B233" s="58">
        <f t="shared" si="71"/>
        <v>2036</v>
      </c>
      <c r="C233" s="79">
        <f t="shared" si="65"/>
        <v>1507.9644737231008</v>
      </c>
      <c r="D233" s="56">
        <f t="shared" si="66"/>
        <v>1507.9644737231008</v>
      </c>
      <c r="E233" s="81">
        <f t="shared" si="67"/>
        <v>3</v>
      </c>
      <c r="F233" s="79">
        <f t="shared" si="72"/>
        <v>800</v>
      </c>
      <c r="G233" s="79">
        <f t="shared" si="68"/>
        <v>291.68603075173957</v>
      </c>
      <c r="H233" s="79">
        <f t="shared" si="69"/>
        <v>1216.2784429713613</v>
      </c>
      <c r="J233" s="56">
        <f t="shared" si="73"/>
        <v>467</v>
      </c>
      <c r="L233" s="75">
        <f t="shared" si="70"/>
        <v>3</v>
      </c>
      <c r="M233" s="81">
        <f>$M217*(PI()*(F233/2000)^2)*1000</f>
        <v>1507.9644737231008</v>
      </c>
      <c r="N233" s="75">
        <f>((1.22*(10^10)*((M233/IF($M215=Parámetros!$A$22,Parámetros!$B$22,IF('4-10 Aducc'!$M215=Parámetros!$A$23,Parámetros!$B$23,IF('4-10 Aducc'!$M215=Parámetros!$A$24,Parámetros!$B$24,IF('4-10 Aducc'!$M215=Parámetros!$A$25,Parámetros!$B$25,IF('4-10 Aducc'!$M215=Parámetros!$A$26,Parámetros!$B$26,IF('4-10 Aducc'!$M215=Parámetros!$A$27,Parámetros!$B$27)))))))^1.852))/(F233^4.871))*J233</f>
        <v>3.3610625773211225</v>
      </c>
      <c r="R233" s="85"/>
    </row>
    <row r="234" spans="2:19" x14ac:dyDescent="0.3">
      <c r="B234" s="59">
        <f t="shared" si="71"/>
        <v>2037</v>
      </c>
      <c r="C234" s="80">
        <f t="shared" si="65"/>
        <v>1507.9644737231008</v>
      </c>
      <c r="D234" s="57">
        <f t="shared" si="66"/>
        <v>1507.9644737231008</v>
      </c>
      <c r="E234" s="82">
        <f t="shared" si="67"/>
        <v>3</v>
      </c>
      <c r="F234" s="80">
        <f t="shared" si="72"/>
        <v>800</v>
      </c>
      <c r="G234" s="80">
        <f t="shared" si="68"/>
        <v>300.88313192076839</v>
      </c>
      <c r="H234" s="80">
        <f t="shared" si="69"/>
        <v>1207.0813418023324</v>
      </c>
      <c r="J234" s="57">
        <f t="shared" si="73"/>
        <v>467</v>
      </c>
      <c r="L234" s="76">
        <f t="shared" si="70"/>
        <v>3</v>
      </c>
      <c r="M234" s="82">
        <f>$M217*(PI()*(F234/2000)^2)*1000</f>
        <v>1507.9644737231008</v>
      </c>
      <c r="N234" s="76">
        <f>((1.22*(10^10)*((M234/IF($M215=Parámetros!$A$22,Parámetros!$B$22,IF('4-10 Aducc'!$M215=Parámetros!$A$23,Parámetros!$B$23,IF('4-10 Aducc'!$M215=Parámetros!$A$24,Parámetros!$B$24,IF('4-10 Aducc'!$M215=Parámetros!$A$25,Parámetros!$B$25,IF('4-10 Aducc'!$M215=Parámetros!$A$26,Parámetros!$B$26,IF('4-10 Aducc'!$M215=Parámetros!$A$27,Parámetros!$B$27)))))))^1.852))/(F234^4.871))*J234</f>
        <v>3.3610625773211225</v>
      </c>
      <c r="R234" s="85"/>
    </row>
    <row r="238" spans="2:19" ht="13.8" x14ac:dyDescent="0.3">
      <c r="B238" s="211" t="s">
        <v>250</v>
      </c>
      <c r="C238" s="212"/>
      <c r="D238" s="212"/>
      <c r="E238" s="212"/>
      <c r="F238" s="212"/>
      <c r="G238" s="212"/>
      <c r="H238" s="213"/>
      <c r="R238" s="85"/>
    </row>
    <row r="239" spans="2:19" x14ac:dyDescent="0.3">
      <c r="R239" s="85"/>
    </row>
    <row r="240" spans="2:19" x14ac:dyDescent="0.3">
      <c r="B240" s="26" t="s">
        <v>94</v>
      </c>
      <c r="C240" s="26"/>
      <c r="D240" s="26"/>
      <c r="E240" s="26"/>
      <c r="F240" s="26"/>
      <c r="G240" s="26"/>
      <c r="H240" s="26"/>
      <c r="R240" s="85"/>
    </row>
    <row r="241" spans="2:21" x14ac:dyDescent="0.3">
      <c r="B241" s="221" t="s">
        <v>332</v>
      </c>
      <c r="C241" s="221"/>
      <c r="D241" s="221"/>
      <c r="E241" s="221"/>
      <c r="F241" s="221"/>
      <c r="G241" s="221"/>
      <c r="H241" s="221"/>
      <c r="L241" s="2" t="s">
        <v>168</v>
      </c>
      <c r="M241" s="2" t="s">
        <v>172</v>
      </c>
      <c r="R241" s="85"/>
    </row>
    <row r="242" spans="2:21" x14ac:dyDescent="0.3">
      <c r="B242" s="26" t="s">
        <v>7</v>
      </c>
      <c r="C242" s="26"/>
      <c r="D242" s="26"/>
      <c r="E242" s="26"/>
      <c r="F242" s="26"/>
      <c r="G242" s="26"/>
      <c r="H242" s="26"/>
      <c r="L242" s="2"/>
      <c r="R242" s="85"/>
    </row>
    <row r="243" spans="2:21" x14ac:dyDescent="0.3">
      <c r="B243" s="26"/>
      <c r="C243" s="26"/>
      <c r="D243" s="26"/>
      <c r="E243" s="26"/>
      <c r="F243" s="26"/>
      <c r="G243" s="26"/>
      <c r="H243" s="26"/>
      <c r="L243" t="s">
        <v>224</v>
      </c>
      <c r="M243" s="83">
        <f>IF($M241=Parámetros!$A$22,Parámetros!$C$22,IF('4-10 Aducc'!$M241=Parámetros!$A$23,Parámetros!$C$23,IF('4-10 Aducc'!$M241=Parámetros!$A$24,Parámetros!$C$24,IF('4-10 Aducc'!$M241=Parámetros!$A$25,Parámetros!$C$25,IF('4-10 Aducc'!$M241=Parámetros!$A$26,Parámetros!$C$26,IF('4-10 Aducc'!$M241=Parámetros!$A$27,Parámetros!$C$27))))))</f>
        <v>3</v>
      </c>
      <c r="N243" s="78"/>
      <c r="R243" s="85"/>
    </row>
    <row r="244" spans="2:21" ht="52.8" x14ac:dyDescent="0.3">
      <c r="B244" s="29" t="s">
        <v>101</v>
      </c>
      <c r="C244" s="30" t="s">
        <v>328</v>
      </c>
      <c r="D244" s="30" t="s">
        <v>156</v>
      </c>
      <c r="E244" s="30" t="s">
        <v>157</v>
      </c>
      <c r="F244" s="30" t="s">
        <v>158</v>
      </c>
      <c r="G244" s="30" t="s">
        <v>160</v>
      </c>
      <c r="H244" s="30" t="s">
        <v>161</v>
      </c>
      <c r="J244" s="30" t="s">
        <v>314</v>
      </c>
      <c r="L244" s="30" t="s">
        <v>141</v>
      </c>
      <c r="M244" s="30" t="s">
        <v>138</v>
      </c>
      <c r="N244" s="30" t="s">
        <v>143</v>
      </c>
      <c r="O244" s="152" t="str">
        <f>IF(N245&gt;$AG$145,"&gt;&gt;&gt; Ajustar velocidad para reducir pérdida de carga","")</f>
        <v/>
      </c>
      <c r="S244" s="30" t="s">
        <v>157</v>
      </c>
      <c r="T244" s="30" t="s">
        <v>138</v>
      </c>
      <c r="U244" s="30" t="s">
        <v>258</v>
      </c>
    </row>
    <row r="245" spans="2:21" x14ac:dyDescent="0.3">
      <c r="B245" s="58">
        <v>2022</v>
      </c>
      <c r="C245" s="79">
        <f>MAX(M245,IF($S$245&lt;=$M$243,$T$245,0))</f>
        <v>477.12938426394993</v>
      </c>
      <c r="D245" s="56">
        <f>C245</f>
        <v>477.12938426394993</v>
      </c>
      <c r="E245" s="81">
        <f>(C245/(PI()*(F245/2000)^2))/1000</f>
        <v>3.0000000000000004</v>
      </c>
      <c r="F245" s="79">
        <v>450</v>
      </c>
      <c r="G245" s="79">
        <f>G219</f>
        <v>204.95192193482742</v>
      </c>
      <c r="H245" s="79">
        <f>C245-G245</f>
        <v>272.17746232912248</v>
      </c>
      <c r="J245" s="56">
        <v>28</v>
      </c>
      <c r="L245" s="75">
        <f>(C245/(PI()*(F245/2000)^2))/1000</f>
        <v>3.0000000000000004</v>
      </c>
      <c r="M245" s="81">
        <f>$M243*(PI()*(F245/2000)^2)*1000</f>
        <v>477.12938426394993</v>
      </c>
      <c r="N245" s="75">
        <f>((1.22*(10^10)*((M245/IF($M241=Parámetros!$A$22,Parámetros!$B$22,IF('4-10 Aducc'!$M241=Parámetros!$A$23,Parámetros!$B$23,IF('4-10 Aducc'!$M241=Parámetros!$A$24,Parámetros!$B$24,IF('4-10 Aducc'!$M241=Parámetros!$A$25,Parámetros!$B$25,IF('4-10 Aducc'!$M241=Parámetros!$A$26,Parámetros!$B$26,IF('4-10 Aducc'!$M241=Parámetros!$A$27,Parámetros!$B$27)))))))^1.852))/(F245^4.871))*J245</f>
        <v>0.73545123649777033</v>
      </c>
      <c r="P245" t="s">
        <v>233</v>
      </c>
      <c r="Q245" s="136"/>
      <c r="R245" s="136"/>
      <c r="S245" s="138">
        <v>1.8918335896557483</v>
      </c>
      <c r="T245">
        <f>$S245*(PI()*(F245/2000)^2)*1000</f>
        <v>300.88313192076845</v>
      </c>
      <c r="U245" s="51">
        <f>((1.22*(10^10)*((T245/IF($M241=Parámetros!$A$22,Parámetros!$B$22,IF('4-10 Aducc'!$M241=Parámetros!$A$23,Parámetros!$B$23,IF('4-10 Aducc'!$M241=Parámetros!$A$24,Parámetros!$B$24,IF('4-10 Aducc'!$M241=Parámetros!$A$25,Parámetros!$B$25,IF('4-10 Aducc'!$M241=Parámetros!$A$26,Parámetros!$B$26,IF('4-10 Aducc'!$M241=Parámetros!$A$27,Parámetros!$B$27)))))))^1.852))/(F245^4.871))*J245</f>
        <v>0.31312122620236627</v>
      </c>
    </row>
    <row r="246" spans="2:21" x14ac:dyDescent="0.3">
      <c r="B246" s="58">
        <f>+B245+1</f>
        <v>2023</v>
      </c>
      <c r="C246" s="79">
        <f t="shared" ref="C246:C260" si="74">MAX(M246,IF($S$245&lt;=$M$243,$T$245,0))</f>
        <v>477.12938426394993</v>
      </c>
      <c r="D246" s="56">
        <f t="shared" ref="D246:D260" si="75">C246</f>
        <v>477.12938426394993</v>
      </c>
      <c r="E246" s="81">
        <f t="shared" ref="E246:E260" si="76">(C246/(PI()*(F246/2000)^2))/1000</f>
        <v>3.0000000000000004</v>
      </c>
      <c r="F246" s="79">
        <f>F245</f>
        <v>450</v>
      </c>
      <c r="G246" s="79">
        <f t="shared" ref="G246:G260" si="77">G220</f>
        <v>194.23684780524567</v>
      </c>
      <c r="H246" s="79">
        <f t="shared" ref="H246:H260" si="78">C246-G246</f>
        <v>282.89253645870428</v>
      </c>
      <c r="J246" s="56">
        <f>J245</f>
        <v>28</v>
      </c>
      <c r="L246" s="75">
        <f t="shared" ref="L246:L260" si="79">(C246/(PI()*(F246/2000)^2))/1000</f>
        <v>3.0000000000000004</v>
      </c>
      <c r="M246" s="81">
        <f>$M243*(PI()*(F246/2000)^2)*1000</f>
        <v>477.12938426394993</v>
      </c>
      <c r="N246" s="75">
        <f>((1.22*(10^10)*((M246/IF($M241=Parámetros!$A$22,Parámetros!$B$22,IF('4-10 Aducc'!$M241=Parámetros!$A$23,Parámetros!$B$23,IF('4-10 Aducc'!$M241=Parámetros!$A$24,Parámetros!$B$24,IF('4-10 Aducc'!$M241=Parámetros!$A$25,Parámetros!$B$25,IF('4-10 Aducc'!$M241=Parámetros!$A$26,Parámetros!$B$26,IF('4-10 Aducc'!$M241=Parámetros!$A$27,Parámetros!$B$27)))))))^1.852))/(F246^4.871))*J246</f>
        <v>0.73545123649777033</v>
      </c>
      <c r="R246" s="85"/>
    </row>
    <row r="247" spans="2:21" x14ac:dyDescent="0.3">
      <c r="B247" s="58">
        <f t="shared" ref="B247:B260" si="80">+B246+1</f>
        <v>2024</v>
      </c>
      <c r="C247" s="79">
        <f t="shared" si="74"/>
        <v>477.12938426394993</v>
      </c>
      <c r="D247" s="56">
        <f t="shared" si="75"/>
        <v>477.12938426394993</v>
      </c>
      <c r="E247" s="81">
        <f t="shared" si="76"/>
        <v>3.0000000000000004</v>
      </c>
      <c r="F247" s="79">
        <f t="shared" ref="F247:F260" si="81">F246</f>
        <v>450</v>
      </c>
      <c r="G247" s="79">
        <f t="shared" si="77"/>
        <v>203.22103731247267</v>
      </c>
      <c r="H247" s="79">
        <f t="shared" si="78"/>
        <v>273.90834695147726</v>
      </c>
      <c r="J247" s="56">
        <f t="shared" ref="J247:J260" si="82">J246</f>
        <v>28</v>
      </c>
      <c r="L247" s="75">
        <f t="shared" si="79"/>
        <v>3.0000000000000004</v>
      </c>
      <c r="M247" s="81">
        <f>$M243*(PI()*(F247/2000)^2)*1000</f>
        <v>477.12938426394993</v>
      </c>
      <c r="N247" s="75">
        <f>((1.22*(10^10)*((M247/IF($M241=Parámetros!$A$22,Parámetros!$B$22,IF('4-10 Aducc'!$M241=Parámetros!$A$23,Parámetros!$B$23,IF('4-10 Aducc'!$M241=Parámetros!$A$24,Parámetros!$B$24,IF('4-10 Aducc'!$M241=Parámetros!$A$25,Parámetros!$B$25,IF('4-10 Aducc'!$M241=Parámetros!$A$26,Parámetros!$B$26,IF('4-10 Aducc'!$M241=Parámetros!$A$27,Parámetros!$B$27)))))))^1.852))/(F247^4.871))*J247</f>
        <v>0.73545123649777033</v>
      </c>
      <c r="R247" s="85"/>
    </row>
    <row r="248" spans="2:21" x14ac:dyDescent="0.3">
      <c r="B248" s="58">
        <f t="shared" si="80"/>
        <v>2025</v>
      </c>
      <c r="C248" s="79">
        <f t="shared" si="74"/>
        <v>477.12938426394993</v>
      </c>
      <c r="D248" s="56">
        <f t="shared" si="75"/>
        <v>477.12938426394993</v>
      </c>
      <c r="E248" s="81">
        <f t="shared" si="76"/>
        <v>3.0000000000000004</v>
      </c>
      <c r="F248" s="79">
        <f t="shared" si="81"/>
        <v>450</v>
      </c>
      <c r="G248" s="79">
        <f t="shared" si="77"/>
        <v>212.22237761913144</v>
      </c>
      <c r="H248" s="79">
        <f t="shared" si="78"/>
        <v>264.90700664481847</v>
      </c>
      <c r="J248" s="56">
        <f t="shared" si="82"/>
        <v>28</v>
      </c>
      <c r="L248" s="75">
        <f t="shared" si="79"/>
        <v>3.0000000000000004</v>
      </c>
      <c r="M248" s="81">
        <f>$M243*(PI()*(F248/2000)^2)*1000</f>
        <v>477.12938426394993</v>
      </c>
      <c r="N248" s="75">
        <f>((1.22*(10^10)*((M248/IF($M241=Parámetros!$A$22,Parámetros!$B$22,IF('4-10 Aducc'!$M241=Parámetros!$A$23,Parámetros!$B$23,IF('4-10 Aducc'!$M241=Parámetros!$A$24,Parámetros!$B$24,IF('4-10 Aducc'!$M241=Parámetros!$A$25,Parámetros!$B$25,IF('4-10 Aducc'!$M241=Parámetros!$A$26,Parámetros!$B$26,IF('4-10 Aducc'!$M241=Parámetros!$A$27,Parámetros!$B$27)))))))^1.852))/(F248^4.871))*J248</f>
        <v>0.73545123649777033</v>
      </c>
      <c r="P248" s="136"/>
    </row>
    <row r="249" spans="2:21" x14ac:dyDescent="0.3">
      <c r="B249" s="58">
        <f t="shared" si="80"/>
        <v>2026</v>
      </c>
      <c r="C249" s="79">
        <f t="shared" si="74"/>
        <v>477.12938426394993</v>
      </c>
      <c r="D249" s="56">
        <f t="shared" si="75"/>
        <v>477.12938426394993</v>
      </c>
      <c r="E249" s="81">
        <f t="shared" si="76"/>
        <v>3.0000000000000004</v>
      </c>
      <c r="F249" s="79">
        <f t="shared" si="81"/>
        <v>450</v>
      </c>
      <c r="G249" s="79">
        <f t="shared" si="77"/>
        <v>221.27894095512571</v>
      </c>
      <c r="H249" s="79">
        <f t="shared" si="78"/>
        <v>255.85044330882423</v>
      </c>
      <c r="J249" s="56">
        <f t="shared" si="82"/>
        <v>28</v>
      </c>
      <c r="L249" s="75">
        <f t="shared" si="79"/>
        <v>3.0000000000000004</v>
      </c>
      <c r="M249" s="81">
        <f>$M243*(PI()*(F249/2000)^2)*1000</f>
        <v>477.12938426394993</v>
      </c>
      <c r="N249" s="75">
        <f>((1.22*(10^10)*((M249/IF($M241=Parámetros!$A$22,Parámetros!$B$22,IF('4-10 Aducc'!$M241=Parámetros!$A$23,Parámetros!$B$23,IF('4-10 Aducc'!$M241=Parámetros!$A$24,Parámetros!$B$24,IF('4-10 Aducc'!$M241=Parámetros!$A$25,Parámetros!$B$25,IF('4-10 Aducc'!$M241=Parámetros!$A$26,Parámetros!$B$26,IF('4-10 Aducc'!$M241=Parámetros!$A$27,Parámetros!$B$27)))))))^1.852))/(F249^4.871))*J249</f>
        <v>0.73545123649777033</v>
      </c>
      <c r="P249" s="136"/>
    </row>
    <row r="250" spans="2:21" x14ac:dyDescent="0.3">
      <c r="B250" s="58">
        <f t="shared" si="80"/>
        <v>2027</v>
      </c>
      <c r="C250" s="79">
        <f t="shared" si="74"/>
        <v>477.12938426394993</v>
      </c>
      <c r="D250" s="56">
        <f t="shared" si="75"/>
        <v>477.12938426394993</v>
      </c>
      <c r="E250" s="81">
        <f t="shared" si="76"/>
        <v>3.0000000000000004</v>
      </c>
      <c r="F250" s="79">
        <f t="shared" si="81"/>
        <v>450</v>
      </c>
      <c r="G250" s="79">
        <f t="shared" si="77"/>
        <v>210.83727998220198</v>
      </c>
      <c r="H250" s="79">
        <f t="shared" si="78"/>
        <v>266.29210428174792</v>
      </c>
      <c r="J250" s="56">
        <f t="shared" si="82"/>
        <v>28</v>
      </c>
      <c r="L250" s="75">
        <f t="shared" si="79"/>
        <v>3.0000000000000004</v>
      </c>
      <c r="M250" s="81">
        <f>$M243*(PI()*(F250/2000)^2)*1000</f>
        <v>477.12938426394993</v>
      </c>
      <c r="N250" s="75">
        <f>((1.22*(10^10)*((M250/IF($M241=Parámetros!$A$22,Parámetros!$B$22,IF('4-10 Aducc'!$M241=Parámetros!$A$23,Parámetros!$B$23,IF('4-10 Aducc'!$M241=Parámetros!$A$24,Parámetros!$B$24,IF('4-10 Aducc'!$M241=Parámetros!$A$25,Parámetros!$B$25,IF('4-10 Aducc'!$M241=Parámetros!$A$26,Parámetros!$B$26,IF('4-10 Aducc'!$M241=Parámetros!$A$27,Parámetros!$B$27)))))))^1.852))/(F250^4.871))*J250</f>
        <v>0.73545123649777033</v>
      </c>
    </row>
    <row r="251" spans="2:21" x14ac:dyDescent="0.3">
      <c r="B251" s="58">
        <f t="shared" si="80"/>
        <v>2028</v>
      </c>
      <c r="C251" s="79">
        <f t="shared" si="74"/>
        <v>477.12938426394993</v>
      </c>
      <c r="D251" s="56">
        <f t="shared" si="75"/>
        <v>477.12938426394993</v>
      </c>
      <c r="E251" s="81">
        <f t="shared" si="76"/>
        <v>3.0000000000000004</v>
      </c>
      <c r="F251" s="79">
        <f t="shared" si="81"/>
        <v>450</v>
      </c>
      <c r="G251" s="79">
        <f t="shared" si="77"/>
        <v>219.66547353524408</v>
      </c>
      <c r="H251" s="79">
        <f t="shared" si="78"/>
        <v>257.46391072870586</v>
      </c>
      <c r="J251" s="56">
        <f t="shared" si="82"/>
        <v>28</v>
      </c>
      <c r="L251" s="75">
        <f t="shared" si="79"/>
        <v>3.0000000000000004</v>
      </c>
      <c r="M251" s="81">
        <f>$M243*(PI()*(F251/2000)^2)*1000</f>
        <v>477.12938426394993</v>
      </c>
      <c r="N251" s="75">
        <f>((1.22*(10^10)*((M251/IF($M241=Parámetros!$A$22,Parámetros!$B$22,IF('4-10 Aducc'!$M241=Parámetros!$A$23,Parámetros!$B$23,IF('4-10 Aducc'!$M241=Parámetros!$A$24,Parámetros!$B$24,IF('4-10 Aducc'!$M241=Parámetros!$A$25,Parámetros!$B$25,IF('4-10 Aducc'!$M241=Parámetros!$A$26,Parámetros!$B$26,IF('4-10 Aducc'!$M241=Parámetros!$A$27,Parámetros!$B$27)))))))^1.852))/(F251^4.871))*J251</f>
        <v>0.73545123649777033</v>
      </c>
    </row>
    <row r="252" spans="2:21" x14ac:dyDescent="0.3">
      <c r="B252" s="58">
        <f t="shared" si="80"/>
        <v>2029</v>
      </c>
      <c r="C252" s="79">
        <f t="shared" si="74"/>
        <v>477.12938426394993</v>
      </c>
      <c r="D252" s="56">
        <f t="shared" si="75"/>
        <v>477.12938426394993</v>
      </c>
      <c r="E252" s="81">
        <f t="shared" si="76"/>
        <v>3.0000000000000004</v>
      </c>
      <c r="F252" s="79">
        <f t="shared" si="81"/>
        <v>450</v>
      </c>
      <c r="G252" s="79">
        <f t="shared" si="77"/>
        <v>228.49403879506232</v>
      </c>
      <c r="H252" s="79">
        <f t="shared" si="78"/>
        <v>248.63534546888761</v>
      </c>
      <c r="J252" s="56">
        <f t="shared" si="82"/>
        <v>28</v>
      </c>
      <c r="L252" s="75">
        <f t="shared" si="79"/>
        <v>3.0000000000000004</v>
      </c>
      <c r="M252" s="81">
        <f>$M243*(PI()*(F252/2000)^2)*1000</f>
        <v>477.12938426394993</v>
      </c>
      <c r="N252" s="75">
        <f>((1.22*(10^10)*((M252/IF($M241=Parámetros!$A$22,Parámetros!$B$22,IF('4-10 Aducc'!$M241=Parámetros!$A$23,Parámetros!$B$23,IF('4-10 Aducc'!$M241=Parámetros!$A$24,Parámetros!$B$24,IF('4-10 Aducc'!$M241=Parámetros!$A$25,Parámetros!$B$25,IF('4-10 Aducc'!$M241=Parámetros!$A$26,Parámetros!$B$26,IF('4-10 Aducc'!$M241=Parámetros!$A$27,Parámetros!$B$27)))))))^1.852))/(F252^4.871))*J252</f>
        <v>0.73545123649777033</v>
      </c>
    </row>
    <row r="253" spans="2:21" x14ac:dyDescent="0.3">
      <c r="B253" s="58">
        <f t="shared" si="80"/>
        <v>2030</v>
      </c>
      <c r="C253" s="79">
        <f t="shared" si="74"/>
        <v>477.12938426394993</v>
      </c>
      <c r="D253" s="56">
        <f t="shared" si="75"/>
        <v>477.12938426394993</v>
      </c>
      <c r="E253" s="81">
        <f t="shared" si="76"/>
        <v>3.0000000000000004</v>
      </c>
      <c r="F253" s="79">
        <f t="shared" si="81"/>
        <v>450</v>
      </c>
      <c r="G253" s="79">
        <f t="shared" si="77"/>
        <v>237.37281726254349</v>
      </c>
      <c r="H253" s="79">
        <f t="shared" si="78"/>
        <v>239.75656700140644</v>
      </c>
      <c r="J253" s="56">
        <f t="shared" si="82"/>
        <v>28</v>
      </c>
      <c r="L253" s="75">
        <f t="shared" si="79"/>
        <v>3.0000000000000004</v>
      </c>
      <c r="M253" s="81">
        <f>$M243*(PI()*(F253/2000)^2)*1000</f>
        <v>477.12938426394993</v>
      </c>
      <c r="N253" s="75">
        <f>((1.22*(10^10)*((M253/IF($M241=Parámetros!$A$22,Parámetros!$B$22,IF('4-10 Aducc'!$M241=Parámetros!$A$23,Parámetros!$B$23,IF('4-10 Aducc'!$M241=Parámetros!$A$24,Parámetros!$B$24,IF('4-10 Aducc'!$M241=Parámetros!$A$25,Parámetros!$B$25,IF('4-10 Aducc'!$M241=Parámetros!$A$26,Parámetros!$B$26,IF('4-10 Aducc'!$M241=Parámetros!$A$27,Parámetros!$B$27)))))))^1.852))/(F253^4.871))*J253</f>
        <v>0.73545123649777033</v>
      </c>
      <c r="S253" t="s">
        <v>246</v>
      </c>
    </row>
    <row r="254" spans="2:21" x14ac:dyDescent="0.3">
      <c r="B254" s="58">
        <f t="shared" si="80"/>
        <v>2031</v>
      </c>
      <c r="C254" s="79">
        <f t="shared" si="74"/>
        <v>477.12938426394993</v>
      </c>
      <c r="D254" s="56">
        <f t="shared" si="75"/>
        <v>477.12938426394993</v>
      </c>
      <c r="E254" s="81">
        <f t="shared" si="76"/>
        <v>3.0000000000000004</v>
      </c>
      <c r="F254" s="79">
        <f t="shared" si="81"/>
        <v>450</v>
      </c>
      <c r="G254" s="79">
        <f t="shared" si="77"/>
        <v>246.29528416334043</v>
      </c>
      <c r="H254" s="79">
        <f t="shared" si="78"/>
        <v>230.8341001006095</v>
      </c>
      <c r="J254" s="56">
        <f t="shared" si="82"/>
        <v>28</v>
      </c>
      <c r="L254" s="75">
        <f t="shared" si="79"/>
        <v>3.0000000000000004</v>
      </c>
      <c r="M254" s="81">
        <f>$M243*(PI()*(F254/2000)^2)*1000</f>
        <v>477.12938426394993</v>
      </c>
      <c r="N254" s="75">
        <f>((1.22*(10^10)*((M254/IF($M241=Parámetros!$A$22,Parámetros!$B$22,IF('4-10 Aducc'!$M241=Parámetros!$A$23,Parámetros!$B$23,IF('4-10 Aducc'!$M241=Parámetros!$A$24,Parámetros!$B$24,IF('4-10 Aducc'!$M241=Parámetros!$A$25,Parámetros!$B$25,IF('4-10 Aducc'!$M241=Parámetros!$A$26,Parámetros!$B$26,IF('4-10 Aducc'!$M241=Parámetros!$A$27,Parámetros!$B$27)))))))^1.852))/(F254^4.871))*J254</f>
        <v>0.73545123649777033</v>
      </c>
    </row>
    <row r="255" spans="2:21" x14ac:dyDescent="0.3">
      <c r="B255" s="58">
        <f t="shared" si="80"/>
        <v>2032</v>
      </c>
      <c r="C255" s="79">
        <f t="shared" si="74"/>
        <v>477.12938426394993</v>
      </c>
      <c r="D255" s="56">
        <f t="shared" si="75"/>
        <v>477.12938426394993</v>
      </c>
      <c r="E255" s="81">
        <f t="shared" si="76"/>
        <v>3.0000000000000004</v>
      </c>
      <c r="F255" s="79">
        <f t="shared" si="81"/>
        <v>450</v>
      </c>
      <c r="G255" s="79">
        <f t="shared" si="77"/>
        <v>255.29008855166069</v>
      </c>
      <c r="H255" s="79">
        <f t="shared" si="78"/>
        <v>221.83929571228924</v>
      </c>
      <c r="J255" s="56">
        <f t="shared" si="82"/>
        <v>28</v>
      </c>
      <c r="L255" s="75">
        <f t="shared" si="79"/>
        <v>3.0000000000000004</v>
      </c>
      <c r="M255" s="81">
        <f>$M243*(PI()*(F255/2000)^2)*1000</f>
        <v>477.12938426394993</v>
      </c>
      <c r="N255" s="75">
        <f>((1.22*(10^10)*((M255/IF($M241=Parámetros!$A$22,Parámetros!$B$22,IF('4-10 Aducc'!$M241=Parámetros!$A$23,Parámetros!$B$23,IF('4-10 Aducc'!$M241=Parámetros!$A$24,Parámetros!$B$24,IF('4-10 Aducc'!$M241=Parámetros!$A$25,Parámetros!$B$25,IF('4-10 Aducc'!$M241=Parámetros!$A$26,Parámetros!$B$26,IF('4-10 Aducc'!$M241=Parámetros!$A$27,Parámetros!$B$27)))))))^1.852))/(F255^4.871))*J255</f>
        <v>0.73545123649777033</v>
      </c>
    </row>
    <row r="256" spans="2:21" x14ac:dyDescent="0.3">
      <c r="B256" s="58">
        <f t="shared" si="80"/>
        <v>2033</v>
      </c>
      <c r="C256" s="79">
        <f t="shared" si="74"/>
        <v>477.12938426394993</v>
      </c>
      <c r="D256" s="56">
        <f t="shared" si="75"/>
        <v>477.12938426394993</v>
      </c>
      <c r="E256" s="81">
        <f t="shared" si="76"/>
        <v>3.0000000000000004</v>
      </c>
      <c r="F256" s="79">
        <f t="shared" si="81"/>
        <v>450</v>
      </c>
      <c r="G256" s="79">
        <f t="shared" si="77"/>
        <v>264.29670224477326</v>
      </c>
      <c r="H256" s="79">
        <f t="shared" si="78"/>
        <v>212.83268201917667</v>
      </c>
      <c r="J256" s="56">
        <f t="shared" si="82"/>
        <v>28</v>
      </c>
      <c r="L256" s="75">
        <f t="shared" si="79"/>
        <v>3.0000000000000004</v>
      </c>
      <c r="M256" s="81">
        <f>$M243*(PI()*(F256/2000)^2)*1000</f>
        <v>477.12938426394993</v>
      </c>
      <c r="N256" s="75">
        <f>((1.22*(10^10)*((M256/IF($M241=Parámetros!$A$22,Parámetros!$B$22,IF('4-10 Aducc'!$M241=Parámetros!$A$23,Parámetros!$B$23,IF('4-10 Aducc'!$M241=Parámetros!$A$24,Parámetros!$B$24,IF('4-10 Aducc'!$M241=Parámetros!$A$25,Parámetros!$B$25,IF('4-10 Aducc'!$M241=Parámetros!$A$26,Parámetros!$B$26,IF('4-10 Aducc'!$M241=Parámetros!$A$27,Parámetros!$B$27)))))))^1.852))/(F256^4.871))*J256</f>
        <v>0.73545123649777033</v>
      </c>
    </row>
    <row r="257" spans="2:21" x14ac:dyDescent="0.3">
      <c r="B257" s="58">
        <f t="shared" si="80"/>
        <v>2034</v>
      </c>
      <c r="C257" s="79">
        <f t="shared" si="74"/>
        <v>477.12938426394993</v>
      </c>
      <c r="D257" s="56">
        <f t="shared" si="75"/>
        <v>477.12938426394993</v>
      </c>
      <c r="E257" s="81">
        <f t="shared" si="76"/>
        <v>3.0000000000000004</v>
      </c>
      <c r="F257" s="79">
        <f t="shared" si="81"/>
        <v>450</v>
      </c>
      <c r="G257" s="79">
        <f t="shared" si="77"/>
        <v>273.35861244275924</v>
      </c>
      <c r="H257" s="79">
        <f t="shared" si="78"/>
        <v>203.77077182119069</v>
      </c>
      <c r="J257" s="56">
        <f t="shared" si="82"/>
        <v>28</v>
      </c>
      <c r="L257" s="75">
        <f t="shared" si="79"/>
        <v>3.0000000000000004</v>
      </c>
      <c r="M257" s="81">
        <f>$M243*(PI()*(F257/2000)^2)*1000</f>
        <v>477.12938426394993</v>
      </c>
      <c r="N257" s="75">
        <f>((1.22*(10^10)*((M257/IF($M241=Parámetros!$A$22,Parámetros!$B$22,IF('4-10 Aducc'!$M241=Parámetros!$A$23,Parámetros!$B$23,IF('4-10 Aducc'!$M241=Parámetros!$A$24,Parámetros!$B$24,IF('4-10 Aducc'!$M241=Parámetros!$A$25,Parámetros!$B$25,IF('4-10 Aducc'!$M241=Parámetros!$A$26,Parámetros!$B$26,IF('4-10 Aducc'!$M241=Parámetros!$A$27,Parámetros!$B$27)))))))^1.852))/(F257^4.871))*J257</f>
        <v>0.73545123649777033</v>
      </c>
    </row>
    <row r="258" spans="2:21" x14ac:dyDescent="0.3">
      <c r="B258" s="58">
        <f t="shared" si="80"/>
        <v>2035</v>
      </c>
      <c r="C258" s="79">
        <f t="shared" si="74"/>
        <v>477.12938426394993</v>
      </c>
      <c r="D258" s="56">
        <f t="shared" si="75"/>
        <v>477.12938426394993</v>
      </c>
      <c r="E258" s="81">
        <f t="shared" si="76"/>
        <v>3.0000000000000004</v>
      </c>
      <c r="F258" s="79">
        <f t="shared" si="81"/>
        <v>450</v>
      </c>
      <c r="G258" s="79">
        <f t="shared" si="77"/>
        <v>282.50679379012172</v>
      </c>
      <c r="H258" s="79">
        <f t="shared" si="78"/>
        <v>194.62259047382821</v>
      </c>
      <c r="J258" s="56">
        <f t="shared" si="82"/>
        <v>28</v>
      </c>
      <c r="L258" s="75">
        <f t="shared" si="79"/>
        <v>3.0000000000000004</v>
      </c>
      <c r="M258" s="81">
        <f>$M243*(PI()*(F258/2000)^2)*1000</f>
        <v>477.12938426394993</v>
      </c>
      <c r="N258" s="75">
        <f>((1.22*(10^10)*((M258/IF($M241=Parámetros!$A$22,Parámetros!$B$22,IF('4-10 Aducc'!$M241=Parámetros!$A$23,Parámetros!$B$23,IF('4-10 Aducc'!$M241=Parámetros!$A$24,Parámetros!$B$24,IF('4-10 Aducc'!$M241=Parámetros!$A$25,Parámetros!$B$25,IF('4-10 Aducc'!$M241=Parámetros!$A$26,Parámetros!$B$26,IF('4-10 Aducc'!$M241=Parámetros!$A$27,Parámetros!$B$27)))))))^1.852))/(F258^4.871))*J258</f>
        <v>0.73545123649777033</v>
      </c>
      <c r="R258" s="85"/>
    </row>
    <row r="259" spans="2:21" x14ac:dyDescent="0.3">
      <c r="B259" s="58">
        <f t="shared" si="80"/>
        <v>2036</v>
      </c>
      <c r="C259" s="79">
        <f t="shared" si="74"/>
        <v>477.12938426394993</v>
      </c>
      <c r="D259" s="56">
        <f t="shared" si="75"/>
        <v>477.12938426394993</v>
      </c>
      <c r="E259" s="81">
        <f t="shared" si="76"/>
        <v>3.0000000000000004</v>
      </c>
      <c r="F259" s="79">
        <f t="shared" si="81"/>
        <v>450</v>
      </c>
      <c r="G259" s="79">
        <f t="shared" si="77"/>
        <v>291.68603075173957</v>
      </c>
      <c r="H259" s="79">
        <f t="shared" si="78"/>
        <v>185.44335351221036</v>
      </c>
      <c r="J259" s="56">
        <f t="shared" si="82"/>
        <v>28</v>
      </c>
      <c r="L259" s="75">
        <f t="shared" si="79"/>
        <v>3.0000000000000004</v>
      </c>
      <c r="M259" s="81">
        <f>$M243*(PI()*(F259/2000)^2)*1000</f>
        <v>477.12938426394993</v>
      </c>
      <c r="N259" s="75">
        <f>((1.22*(10^10)*((M259/IF($M241=Parámetros!$A$22,Parámetros!$B$22,IF('4-10 Aducc'!$M241=Parámetros!$A$23,Parámetros!$B$23,IF('4-10 Aducc'!$M241=Parámetros!$A$24,Parámetros!$B$24,IF('4-10 Aducc'!$M241=Parámetros!$A$25,Parámetros!$B$25,IF('4-10 Aducc'!$M241=Parámetros!$A$26,Parámetros!$B$26,IF('4-10 Aducc'!$M241=Parámetros!$A$27,Parámetros!$B$27)))))))^1.852))/(F259^4.871))*J259</f>
        <v>0.73545123649777033</v>
      </c>
      <c r="R259" s="85"/>
    </row>
    <row r="260" spans="2:21" x14ac:dyDescent="0.3">
      <c r="B260" s="59">
        <f t="shared" si="80"/>
        <v>2037</v>
      </c>
      <c r="C260" s="80">
        <f t="shared" si="74"/>
        <v>477.12938426394993</v>
      </c>
      <c r="D260" s="57">
        <f t="shared" si="75"/>
        <v>477.12938426394993</v>
      </c>
      <c r="E260" s="82">
        <f t="shared" si="76"/>
        <v>3.0000000000000004</v>
      </c>
      <c r="F260" s="80">
        <f t="shared" si="81"/>
        <v>450</v>
      </c>
      <c r="G260" s="80">
        <f t="shared" si="77"/>
        <v>300.88313192076839</v>
      </c>
      <c r="H260" s="80">
        <f t="shared" si="78"/>
        <v>176.24625234318154</v>
      </c>
      <c r="J260" s="57">
        <f t="shared" si="82"/>
        <v>28</v>
      </c>
      <c r="L260" s="76">
        <f t="shared" si="79"/>
        <v>3.0000000000000004</v>
      </c>
      <c r="M260" s="82">
        <f>$M243*(PI()*(F260/2000)^2)*1000</f>
        <v>477.12938426394993</v>
      </c>
      <c r="N260" s="76">
        <f>((1.22*(10^10)*((M260/IF($M241=Parámetros!$A$22,Parámetros!$B$22,IF('4-10 Aducc'!$M241=Parámetros!$A$23,Parámetros!$B$23,IF('4-10 Aducc'!$M241=Parámetros!$A$24,Parámetros!$B$24,IF('4-10 Aducc'!$M241=Parámetros!$A$25,Parámetros!$B$25,IF('4-10 Aducc'!$M241=Parámetros!$A$26,Parámetros!$B$26,IF('4-10 Aducc'!$M241=Parámetros!$A$27,Parámetros!$B$27)))))))^1.852))/(F260^4.871))*J260</f>
        <v>0.73545123649777033</v>
      </c>
      <c r="R260" s="85"/>
    </row>
    <row r="264" spans="2:21" ht="13.8" x14ac:dyDescent="0.3">
      <c r="B264" s="211" t="s">
        <v>251</v>
      </c>
      <c r="C264" s="212"/>
      <c r="D264" s="212"/>
      <c r="E264" s="212"/>
      <c r="F264" s="212"/>
      <c r="G264" s="212"/>
      <c r="H264" s="213"/>
      <c r="R264" s="85"/>
    </row>
    <row r="265" spans="2:21" x14ac:dyDescent="0.3">
      <c r="R265" s="85"/>
    </row>
    <row r="266" spans="2:21" x14ac:dyDescent="0.3">
      <c r="B266" s="26" t="s">
        <v>94</v>
      </c>
      <c r="C266" s="26"/>
      <c r="D266" s="26"/>
      <c r="E266" s="26"/>
      <c r="F266" s="26"/>
      <c r="G266" s="26"/>
      <c r="H266" s="26"/>
      <c r="R266" s="85"/>
    </row>
    <row r="267" spans="2:21" x14ac:dyDescent="0.3">
      <c r="B267" s="221" t="s">
        <v>252</v>
      </c>
      <c r="C267" s="221"/>
      <c r="D267" s="221"/>
      <c r="E267" s="221"/>
      <c r="F267" s="26"/>
      <c r="G267" s="26"/>
      <c r="H267" s="26"/>
      <c r="L267" s="2" t="s">
        <v>168</v>
      </c>
      <c r="M267" s="2" t="s">
        <v>171</v>
      </c>
      <c r="R267" s="85"/>
    </row>
    <row r="268" spans="2:21" x14ac:dyDescent="0.3">
      <c r="B268" s="26" t="s">
        <v>7</v>
      </c>
      <c r="C268" s="26"/>
      <c r="D268" s="26"/>
      <c r="E268" s="26"/>
      <c r="F268" s="26"/>
      <c r="G268" s="26"/>
      <c r="H268" s="26"/>
      <c r="L268" s="2"/>
      <c r="R268" s="85"/>
    </row>
    <row r="269" spans="2:21" x14ac:dyDescent="0.3">
      <c r="B269" s="26"/>
      <c r="C269" s="26"/>
      <c r="D269" s="26"/>
      <c r="E269" s="26"/>
      <c r="F269" s="26"/>
      <c r="G269" s="26"/>
      <c r="H269" s="26"/>
      <c r="L269" t="s">
        <v>224</v>
      </c>
      <c r="M269" s="83">
        <f>IF($M267=Parámetros!$A$22,Parámetros!$C$22,IF('4-10 Aducc'!$M267=Parámetros!$A$23,Parámetros!$C$23,IF('4-10 Aducc'!$M267=Parámetros!$A$24,Parámetros!$C$24,IF('4-10 Aducc'!$M267=Parámetros!$A$25,Parámetros!$C$25,IF('4-10 Aducc'!$M267=Parámetros!$A$26,Parámetros!$C$26,IF('4-10 Aducc'!$M267=Parámetros!$A$27,Parámetros!$C$27))))))</f>
        <v>3</v>
      </c>
      <c r="N269" s="78"/>
      <c r="R269" s="85"/>
    </row>
    <row r="270" spans="2:21" ht="52.8" x14ac:dyDescent="0.3">
      <c r="B270" s="29" t="s">
        <v>101</v>
      </c>
      <c r="C270" s="30" t="s">
        <v>328</v>
      </c>
      <c r="D270" s="30" t="s">
        <v>156</v>
      </c>
      <c r="E270" s="30" t="s">
        <v>157</v>
      </c>
      <c r="F270" s="30" t="s">
        <v>158</v>
      </c>
      <c r="G270" s="30" t="s">
        <v>160</v>
      </c>
      <c r="H270" s="30" t="s">
        <v>161</v>
      </c>
      <c r="J270" s="30" t="s">
        <v>314</v>
      </c>
      <c r="L270" s="30" t="s">
        <v>141</v>
      </c>
      <c r="M270" s="30" t="s">
        <v>138</v>
      </c>
      <c r="N270" s="30" t="s">
        <v>143</v>
      </c>
      <c r="O270" s="152" t="str">
        <f>IF(N271&gt;$AG$146,"&gt;&gt;&gt; Ajustar velocidad para reducir pérdida de carga","")</f>
        <v/>
      </c>
      <c r="S270" s="30" t="s">
        <v>157</v>
      </c>
      <c r="T270" s="30" t="s">
        <v>138</v>
      </c>
      <c r="U270" s="30" t="s">
        <v>258</v>
      </c>
    </row>
    <row r="271" spans="2:21" x14ac:dyDescent="0.3">
      <c r="B271" s="58">
        <v>2022</v>
      </c>
      <c r="C271" s="79">
        <f>MAX(M271,IF($S$271&lt;=$M$269,$T$271,0))</f>
        <v>477.12938426394993</v>
      </c>
      <c r="D271" s="79">
        <f>C271</f>
        <v>477.12938426394993</v>
      </c>
      <c r="E271" s="81">
        <f>(C271/(PI()*(F271/2000)^2))/1000</f>
        <v>3.0000000000000004</v>
      </c>
      <c r="F271" s="79">
        <v>450</v>
      </c>
      <c r="G271" s="79">
        <f>G245</f>
        <v>204.95192193482742</v>
      </c>
      <c r="H271" s="79">
        <f>C271-G271</f>
        <v>272.17746232912248</v>
      </c>
      <c r="J271" s="56">
        <v>40</v>
      </c>
      <c r="L271" s="75">
        <f>(C271/(PI()*(F271/2000)^2))/1000</f>
        <v>3.0000000000000004</v>
      </c>
      <c r="M271" s="81">
        <f>$M269*(PI()*(F271/2000)^2)*1000</f>
        <v>477.12938426394993</v>
      </c>
      <c r="N271" s="75">
        <f>((1.22*(10^10)*((M271/IF($M267=Parámetros!$A$22,Parámetros!$B$22,IF('4-10 Aducc'!$M267=Parámetros!$A$23,Parámetros!$B$23,IF('4-10 Aducc'!$M267=Parámetros!$A$24,Parámetros!$B$24,IF('4-10 Aducc'!$M267=Parámetros!$A$25,Parámetros!$B$25,IF('4-10 Aducc'!$M267=Parámetros!$A$26,Parámetros!$B$26,IF('4-10 Aducc'!$M267=Parámetros!$A$27,Parámetros!$B$27)))))))^1.852))/(F271^4.871))*J271</f>
        <v>0.64629791369562772</v>
      </c>
      <c r="P271" t="s">
        <v>233</v>
      </c>
      <c r="Q271" s="136"/>
      <c r="R271" s="136"/>
      <c r="S271" s="138">
        <v>1.8925684097051061</v>
      </c>
      <c r="T271">
        <f>$S271*(PI()*(F271/2000)^2)*1000</f>
        <v>301.00000000000006</v>
      </c>
      <c r="U271" s="51">
        <f>((1.22*(10^10)*((T271/IF($M267=Parámetros!$A$22,Parámetros!$B$22,IF('4-10 Aducc'!$M267=Parámetros!$A$23,Parámetros!$B$23,IF('4-10 Aducc'!$M267=Parámetros!$A$24,Parámetros!$B$24,IF('4-10 Aducc'!$M267=Parámetros!$A$25,Parámetros!$B$25,IF('4-10 Aducc'!$M267=Parámetros!$A$26,Parámetros!$B$26,IF('4-10 Aducc'!$M267=Parámetros!$A$27,Parámetros!$B$27)))))))^1.852))/(F271^4.871))*J271</f>
        <v>0.27536182336958032</v>
      </c>
    </row>
    <row r="272" spans="2:21" x14ac:dyDescent="0.3">
      <c r="B272" s="58">
        <f>+B271+1</f>
        <v>2023</v>
      </c>
      <c r="C272" s="79">
        <f t="shared" ref="C272:C286" si="83">MAX(M272,IF($S$271&lt;=$M$269,$T$271,0))</f>
        <v>477.12938426394993</v>
      </c>
      <c r="D272" s="79">
        <f t="shared" ref="D272:D286" si="84">C272</f>
        <v>477.12938426394993</v>
      </c>
      <c r="E272" s="81">
        <f t="shared" ref="E272:E286" si="85">(C272/(PI()*(F272/2000)^2))/1000</f>
        <v>3.0000000000000004</v>
      </c>
      <c r="F272" s="79">
        <f>F271</f>
        <v>450</v>
      </c>
      <c r="G272" s="79">
        <f t="shared" ref="G272:G286" si="86">G246</f>
        <v>194.23684780524567</v>
      </c>
      <c r="H272" s="79">
        <f t="shared" ref="H272:H286" si="87">C272-G272</f>
        <v>282.89253645870428</v>
      </c>
      <c r="J272" s="56">
        <f>J271</f>
        <v>40</v>
      </c>
      <c r="L272" s="75">
        <f t="shared" ref="L272:L286" si="88">(C272/(PI()*(F272/2000)^2))/1000</f>
        <v>3.0000000000000004</v>
      </c>
      <c r="M272" s="81">
        <f>$M269*(PI()*(F272/2000)^2)*1000</f>
        <v>477.12938426394993</v>
      </c>
      <c r="N272" s="75">
        <f>((1.22*(10^10)*((M272/IF($M267=Parámetros!$A$22,Parámetros!$B$22,IF('4-10 Aducc'!$M267=Parámetros!$A$23,Parámetros!$B$23,IF('4-10 Aducc'!$M267=Parámetros!$A$24,Parámetros!$B$24,IF('4-10 Aducc'!$M267=Parámetros!$A$25,Parámetros!$B$25,IF('4-10 Aducc'!$M267=Parámetros!$A$26,Parámetros!$B$26,IF('4-10 Aducc'!$M267=Parámetros!$A$27,Parámetros!$B$27)))))))^1.852))/(F272^4.871))*J272</f>
        <v>0.64629791369562772</v>
      </c>
      <c r="R272" s="85"/>
    </row>
    <row r="273" spans="1:19" x14ac:dyDescent="0.3">
      <c r="B273" s="58">
        <f t="shared" ref="B273:B286" si="89">+B272+1</f>
        <v>2024</v>
      </c>
      <c r="C273" s="79">
        <f t="shared" si="83"/>
        <v>477.12938426394993</v>
      </c>
      <c r="D273" s="79">
        <f t="shared" si="84"/>
        <v>477.12938426394993</v>
      </c>
      <c r="E273" s="81">
        <f t="shared" si="85"/>
        <v>3.0000000000000004</v>
      </c>
      <c r="F273" s="79">
        <f t="shared" ref="F273:F286" si="90">F272</f>
        <v>450</v>
      </c>
      <c r="G273" s="79">
        <f t="shared" si="86"/>
        <v>203.22103731247267</v>
      </c>
      <c r="H273" s="79">
        <f t="shared" si="87"/>
        <v>273.90834695147726</v>
      </c>
      <c r="J273" s="56">
        <f t="shared" ref="J273:J286" si="91">J272</f>
        <v>40</v>
      </c>
      <c r="L273" s="75">
        <f t="shared" si="88"/>
        <v>3.0000000000000004</v>
      </c>
      <c r="M273" s="81">
        <f>$M269*(PI()*(F273/2000)^2)*1000</f>
        <v>477.12938426394993</v>
      </c>
      <c r="N273" s="75">
        <f>((1.22*(10^10)*((M273/IF($M267=Parámetros!$A$22,Parámetros!$B$22,IF('4-10 Aducc'!$M267=Parámetros!$A$23,Parámetros!$B$23,IF('4-10 Aducc'!$M267=Parámetros!$A$24,Parámetros!$B$24,IF('4-10 Aducc'!$M267=Parámetros!$A$25,Parámetros!$B$25,IF('4-10 Aducc'!$M267=Parámetros!$A$26,Parámetros!$B$26,IF('4-10 Aducc'!$M267=Parámetros!$A$27,Parámetros!$B$27)))))))^1.852))/(F273^4.871))*J273</f>
        <v>0.64629791369562772</v>
      </c>
      <c r="R273" s="85"/>
    </row>
    <row r="274" spans="1:19" x14ac:dyDescent="0.3">
      <c r="B274" s="58">
        <f t="shared" si="89"/>
        <v>2025</v>
      </c>
      <c r="C274" s="79">
        <f t="shared" si="83"/>
        <v>477.12938426394993</v>
      </c>
      <c r="D274" s="79">
        <f t="shared" si="84"/>
        <v>477.12938426394993</v>
      </c>
      <c r="E274" s="81">
        <f t="shared" si="85"/>
        <v>3.0000000000000004</v>
      </c>
      <c r="F274" s="79">
        <f t="shared" si="90"/>
        <v>450</v>
      </c>
      <c r="G274" s="79">
        <f t="shared" si="86"/>
        <v>212.22237761913144</v>
      </c>
      <c r="H274" s="79">
        <f t="shared" si="87"/>
        <v>264.90700664481847</v>
      </c>
      <c r="J274" s="56">
        <f t="shared" si="91"/>
        <v>40</v>
      </c>
      <c r="L274" s="75">
        <f t="shared" si="88"/>
        <v>3.0000000000000004</v>
      </c>
      <c r="M274" s="81">
        <f>$M269*(PI()*(F274/2000)^2)*1000</f>
        <v>477.12938426394993</v>
      </c>
      <c r="N274" s="75">
        <f>((1.22*(10^10)*((M274/IF($M267=Parámetros!$A$22,Parámetros!$B$22,IF('4-10 Aducc'!$M267=Parámetros!$A$23,Parámetros!$B$23,IF('4-10 Aducc'!$M267=Parámetros!$A$24,Parámetros!$B$24,IF('4-10 Aducc'!$M267=Parámetros!$A$25,Parámetros!$B$25,IF('4-10 Aducc'!$M267=Parámetros!$A$26,Parámetros!$B$26,IF('4-10 Aducc'!$M267=Parámetros!$A$27,Parámetros!$B$27)))))))^1.852))/(F274^4.871))*J274</f>
        <v>0.64629791369562772</v>
      </c>
      <c r="P274" s="136"/>
    </row>
    <row r="275" spans="1:19" x14ac:dyDescent="0.3">
      <c r="B275" s="58">
        <f t="shared" si="89"/>
        <v>2026</v>
      </c>
      <c r="C275" s="79">
        <f t="shared" si="83"/>
        <v>477.12938426394993</v>
      </c>
      <c r="D275" s="79">
        <f t="shared" si="84"/>
        <v>477.12938426394993</v>
      </c>
      <c r="E275" s="81">
        <f t="shared" si="85"/>
        <v>3.0000000000000004</v>
      </c>
      <c r="F275" s="79">
        <f t="shared" si="90"/>
        <v>450</v>
      </c>
      <c r="G275" s="79">
        <f t="shared" si="86"/>
        <v>221.27894095512571</v>
      </c>
      <c r="H275" s="79">
        <f t="shared" si="87"/>
        <v>255.85044330882423</v>
      </c>
      <c r="J275" s="56">
        <f t="shared" si="91"/>
        <v>40</v>
      </c>
      <c r="L275" s="75">
        <f t="shared" si="88"/>
        <v>3.0000000000000004</v>
      </c>
      <c r="M275" s="81">
        <f>$M269*(PI()*(F275/2000)^2)*1000</f>
        <v>477.12938426394993</v>
      </c>
      <c r="N275" s="75">
        <f>((1.22*(10^10)*((M275/IF($M267=Parámetros!$A$22,Parámetros!$B$22,IF('4-10 Aducc'!$M267=Parámetros!$A$23,Parámetros!$B$23,IF('4-10 Aducc'!$M267=Parámetros!$A$24,Parámetros!$B$24,IF('4-10 Aducc'!$M267=Parámetros!$A$25,Parámetros!$B$25,IF('4-10 Aducc'!$M267=Parámetros!$A$26,Parámetros!$B$26,IF('4-10 Aducc'!$M267=Parámetros!$A$27,Parámetros!$B$27)))))))^1.852))/(F275^4.871))*J275</f>
        <v>0.64629791369562772</v>
      </c>
      <c r="P275" s="136"/>
    </row>
    <row r="276" spans="1:19" x14ac:dyDescent="0.3">
      <c r="B276" s="58">
        <f t="shared" si="89"/>
        <v>2027</v>
      </c>
      <c r="C276" s="79">
        <f t="shared" si="83"/>
        <v>477.12938426394993</v>
      </c>
      <c r="D276" s="79">
        <f t="shared" si="84"/>
        <v>477.12938426394993</v>
      </c>
      <c r="E276" s="81">
        <f t="shared" si="85"/>
        <v>3.0000000000000004</v>
      </c>
      <c r="F276" s="79">
        <f t="shared" si="90"/>
        <v>450</v>
      </c>
      <c r="G276" s="79">
        <f t="shared" si="86"/>
        <v>210.83727998220198</v>
      </c>
      <c r="H276" s="79">
        <f t="shared" si="87"/>
        <v>266.29210428174792</v>
      </c>
      <c r="J276" s="56">
        <f t="shared" si="91"/>
        <v>40</v>
      </c>
      <c r="L276" s="75">
        <f t="shared" si="88"/>
        <v>3.0000000000000004</v>
      </c>
      <c r="M276" s="81">
        <f>$M269*(PI()*(F276/2000)^2)*1000</f>
        <v>477.12938426394993</v>
      </c>
      <c r="N276" s="75">
        <f>((1.22*(10^10)*((M276/IF($M267=Parámetros!$A$22,Parámetros!$B$22,IF('4-10 Aducc'!$M267=Parámetros!$A$23,Parámetros!$B$23,IF('4-10 Aducc'!$M267=Parámetros!$A$24,Parámetros!$B$24,IF('4-10 Aducc'!$M267=Parámetros!$A$25,Parámetros!$B$25,IF('4-10 Aducc'!$M267=Parámetros!$A$26,Parámetros!$B$26,IF('4-10 Aducc'!$M267=Parámetros!$A$27,Parámetros!$B$27)))))))^1.852))/(F276^4.871))*J276</f>
        <v>0.64629791369562772</v>
      </c>
    </row>
    <row r="277" spans="1:19" x14ac:dyDescent="0.3">
      <c r="B277" s="58">
        <f t="shared" si="89"/>
        <v>2028</v>
      </c>
      <c r="C277" s="79">
        <f t="shared" si="83"/>
        <v>477.12938426394993</v>
      </c>
      <c r="D277" s="79">
        <f t="shared" si="84"/>
        <v>477.12938426394993</v>
      </c>
      <c r="E277" s="81">
        <f t="shared" si="85"/>
        <v>3.0000000000000004</v>
      </c>
      <c r="F277" s="79">
        <f t="shared" si="90"/>
        <v>450</v>
      </c>
      <c r="G277" s="79">
        <f t="shared" si="86"/>
        <v>219.66547353524408</v>
      </c>
      <c r="H277" s="79">
        <f t="shared" si="87"/>
        <v>257.46391072870586</v>
      </c>
      <c r="J277" s="56">
        <f t="shared" si="91"/>
        <v>40</v>
      </c>
      <c r="L277" s="75">
        <f t="shared" si="88"/>
        <v>3.0000000000000004</v>
      </c>
      <c r="M277" s="81">
        <f>$M269*(PI()*(F277/2000)^2)*1000</f>
        <v>477.12938426394993</v>
      </c>
      <c r="N277" s="75">
        <f>((1.22*(10^10)*((M277/IF($M267=Parámetros!$A$22,Parámetros!$B$22,IF('4-10 Aducc'!$M267=Parámetros!$A$23,Parámetros!$B$23,IF('4-10 Aducc'!$M267=Parámetros!$A$24,Parámetros!$B$24,IF('4-10 Aducc'!$M267=Parámetros!$A$25,Parámetros!$B$25,IF('4-10 Aducc'!$M267=Parámetros!$A$26,Parámetros!$B$26,IF('4-10 Aducc'!$M267=Parámetros!$A$27,Parámetros!$B$27)))))))^1.852))/(F277^4.871))*J277</f>
        <v>0.64629791369562772</v>
      </c>
    </row>
    <row r="278" spans="1:19" x14ac:dyDescent="0.3">
      <c r="B278" s="58">
        <f t="shared" si="89"/>
        <v>2029</v>
      </c>
      <c r="C278" s="79">
        <f t="shared" si="83"/>
        <v>477.12938426394993</v>
      </c>
      <c r="D278" s="79">
        <f t="shared" si="84"/>
        <v>477.12938426394993</v>
      </c>
      <c r="E278" s="81">
        <f t="shared" si="85"/>
        <v>3.0000000000000004</v>
      </c>
      <c r="F278" s="79">
        <f t="shared" si="90"/>
        <v>450</v>
      </c>
      <c r="G278" s="79">
        <f t="shared" si="86"/>
        <v>228.49403879506232</v>
      </c>
      <c r="H278" s="79">
        <f t="shared" si="87"/>
        <v>248.63534546888761</v>
      </c>
      <c r="J278" s="56">
        <f t="shared" si="91"/>
        <v>40</v>
      </c>
      <c r="L278" s="75">
        <f t="shared" si="88"/>
        <v>3.0000000000000004</v>
      </c>
      <c r="M278" s="81">
        <f>$M269*(PI()*(F278/2000)^2)*1000</f>
        <v>477.12938426394993</v>
      </c>
      <c r="N278" s="75">
        <f>((1.22*(10^10)*((M278/IF($M267=Parámetros!$A$22,Parámetros!$B$22,IF('4-10 Aducc'!$M267=Parámetros!$A$23,Parámetros!$B$23,IF('4-10 Aducc'!$M267=Parámetros!$A$24,Parámetros!$B$24,IF('4-10 Aducc'!$M267=Parámetros!$A$25,Parámetros!$B$25,IF('4-10 Aducc'!$M267=Parámetros!$A$26,Parámetros!$B$26,IF('4-10 Aducc'!$M267=Parámetros!$A$27,Parámetros!$B$27)))))))^1.852))/(F278^4.871))*J278</f>
        <v>0.64629791369562772</v>
      </c>
    </row>
    <row r="279" spans="1:19" x14ac:dyDescent="0.3">
      <c r="B279" s="58">
        <f t="shared" si="89"/>
        <v>2030</v>
      </c>
      <c r="C279" s="79">
        <f t="shared" si="83"/>
        <v>477.12938426394993</v>
      </c>
      <c r="D279" s="79">
        <f t="shared" si="84"/>
        <v>477.12938426394993</v>
      </c>
      <c r="E279" s="81">
        <f t="shared" si="85"/>
        <v>3.0000000000000004</v>
      </c>
      <c r="F279" s="79">
        <f t="shared" si="90"/>
        <v>450</v>
      </c>
      <c r="G279" s="79">
        <f t="shared" si="86"/>
        <v>237.37281726254349</v>
      </c>
      <c r="H279" s="79">
        <f t="shared" si="87"/>
        <v>239.75656700140644</v>
      </c>
      <c r="J279" s="56">
        <f t="shared" si="91"/>
        <v>40</v>
      </c>
      <c r="L279" s="75">
        <f t="shared" si="88"/>
        <v>3.0000000000000004</v>
      </c>
      <c r="M279" s="81">
        <f>$M269*(PI()*(F279/2000)^2)*1000</f>
        <v>477.12938426394993</v>
      </c>
      <c r="N279" s="75">
        <f>((1.22*(10^10)*((M279/IF($M267=Parámetros!$A$22,Parámetros!$B$22,IF('4-10 Aducc'!$M267=Parámetros!$A$23,Parámetros!$B$23,IF('4-10 Aducc'!$M267=Parámetros!$A$24,Parámetros!$B$24,IF('4-10 Aducc'!$M267=Parámetros!$A$25,Parámetros!$B$25,IF('4-10 Aducc'!$M267=Parámetros!$A$26,Parámetros!$B$26,IF('4-10 Aducc'!$M267=Parámetros!$A$27,Parámetros!$B$27)))))))^1.852))/(F279^4.871))*J279</f>
        <v>0.64629791369562772</v>
      </c>
      <c r="S279" t="s">
        <v>246</v>
      </c>
    </row>
    <row r="280" spans="1:19" x14ac:dyDescent="0.3">
      <c r="B280" s="58">
        <f t="shared" si="89"/>
        <v>2031</v>
      </c>
      <c r="C280" s="79">
        <f t="shared" si="83"/>
        <v>477.12938426394993</v>
      </c>
      <c r="D280" s="79">
        <f t="shared" si="84"/>
        <v>477.12938426394993</v>
      </c>
      <c r="E280" s="81">
        <f t="shared" si="85"/>
        <v>3.0000000000000004</v>
      </c>
      <c r="F280" s="79">
        <f t="shared" si="90"/>
        <v>450</v>
      </c>
      <c r="G280" s="79">
        <f t="shared" si="86"/>
        <v>246.29528416334043</v>
      </c>
      <c r="H280" s="79">
        <f t="shared" si="87"/>
        <v>230.8341001006095</v>
      </c>
      <c r="J280" s="56">
        <f t="shared" si="91"/>
        <v>40</v>
      </c>
      <c r="L280" s="75">
        <f t="shared" si="88"/>
        <v>3.0000000000000004</v>
      </c>
      <c r="M280" s="81">
        <f>$M269*(PI()*(F280/2000)^2)*1000</f>
        <v>477.12938426394993</v>
      </c>
      <c r="N280" s="75">
        <f>((1.22*(10^10)*((M280/IF($M267=Parámetros!$A$22,Parámetros!$B$22,IF('4-10 Aducc'!$M267=Parámetros!$A$23,Parámetros!$B$23,IF('4-10 Aducc'!$M267=Parámetros!$A$24,Parámetros!$B$24,IF('4-10 Aducc'!$M267=Parámetros!$A$25,Parámetros!$B$25,IF('4-10 Aducc'!$M267=Parámetros!$A$26,Parámetros!$B$26,IF('4-10 Aducc'!$M267=Parámetros!$A$27,Parámetros!$B$27)))))))^1.852))/(F280^4.871))*J280</f>
        <v>0.64629791369562772</v>
      </c>
    </row>
    <row r="281" spans="1:19" x14ac:dyDescent="0.3">
      <c r="B281" s="58">
        <f t="shared" si="89"/>
        <v>2032</v>
      </c>
      <c r="C281" s="79">
        <f t="shared" si="83"/>
        <v>477.12938426394993</v>
      </c>
      <c r="D281" s="79">
        <f t="shared" si="84"/>
        <v>477.12938426394993</v>
      </c>
      <c r="E281" s="81">
        <f t="shared" si="85"/>
        <v>3.0000000000000004</v>
      </c>
      <c r="F281" s="79">
        <f t="shared" si="90"/>
        <v>450</v>
      </c>
      <c r="G281" s="79">
        <f t="shared" si="86"/>
        <v>255.29008855166069</v>
      </c>
      <c r="H281" s="79">
        <f t="shared" si="87"/>
        <v>221.83929571228924</v>
      </c>
      <c r="J281" s="56">
        <f t="shared" si="91"/>
        <v>40</v>
      </c>
      <c r="L281" s="75">
        <f t="shared" si="88"/>
        <v>3.0000000000000004</v>
      </c>
      <c r="M281" s="81">
        <f>$M269*(PI()*(F281/2000)^2)*1000</f>
        <v>477.12938426394993</v>
      </c>
      <c r="N281" s="75">
        <f>((1.22*(10^10)*((M281/IF($M267=Parámetros!$A$22,Parámetros!$B$22,IF('4-10 Aducc'!$M267=Parámetros!$A$23,Parámetros!$B$23,IF('4-10 Aducc'!$M267=Parámetros!$A$24,Parámetros!$B$24,IF('4-10 Aducc'!$M267=Parámetros!$A$25,Parámetros!$B$25,IF('4-10 Aducc'!$M267=Parámetros!$A$26,Parámetros!$B$26,IF('4-10 Aducc'!$M267=Parámetros!$A$27,Parámetros!$B$27)))))))^1.852))/(F281^4.871))*J281</f>
        <v>0.64629791369562772</v>
      </c>
    </row>
    <row r="282" spans="1:19" x14ac:dyDescent="0.3">
      <c r="B282" s="58">
        <f t="shared" si="89"/>
        <v>2033</v>
      </c>
      <c r="C282" s="79">
        <f t="shared" si="83"/>
        <v>477.12938426394993</v>
      </c>
      <c r="D282" s="79">
        <f t="shared" si="84"/>
        <v>477.12938426394993</v>
      </c>
      <c r="E282" s="81">
        <f t="shared" si="85"/>
        <v>3.0000000000000004</v>
      </c>
      <c r="F282" s="79">
        <f t="shared" si="90"/>
        <v>450</v>
      </c>
      <c r="G282" s="79">
        <f t="shared" si="86"/>
        <v>264.29670224477326</v>
      </c>
      <c r="H282" s="79">
        <f t="shared" si="87"/>
        <v>212.83268201917667</v>
      </c>
      <c r="J282" s="56">
        <f t="shared" si="91"/>
        <v>40</v>
      </c>
      <c r="L282" s="75">
        <f t="shared" si="88"/>
        <v>3.0000000000000004</v>
      </c>
      <c r="M282" s="81">
        <f>$M269*(PI()*(F282/2000)^2)*1000</f>
        <v>477.12938426394993</v>
      </c>
      <c r="N282" s="75">
        <f>((1.22*(10^10)*((M282/IF($M267=Parámetros!$A$22,Parámetros!$B$22,IF('4-10 Aducc'!$M267=Parámetros!$A$23,Parámetros!$B$23,IF('4-10 Aducc'!$M267=Parámetros!$A$24,Parámetros!$B$24,IF('4-10 Aducc'!$M267=Parámetros!$A$25,Parámetros!$B$25,IF('4-10 Aducc'!$M267=Parámetros!$A$26,Parámetros!$B$26,IF('4-10 Aducc'!$M267=Parámetros!$A$27,Parámetros!$B$27)))))))^1.852))/(F282^4.871))*J282</f>
        <v>0.64629791369562772</v>
      </c>
    </row>
    <row r="283" spans="1:19" x14ac:dyDescent="0.3">
      <c r="B283" s="58">
        <f t="shared" si="89"/>
        <v>2034</v>
      </c>
      <c r="C283" s="79">
        <f t="shared" si="83"/>
        <v>477.12938426394993</v>
      </c>
      <c r="D283" s="79">
        <f t="shared" si="84"/>
        <v>477.12938426394993</v>
      </c>
      <c r="E283" s="81">
        <f t="shared" si="85"/>
        <v>3.0000000000000004</v>
      </c>
      <c r="F283" s="79">
        <f t="shared" si="90"/>
        <v>450</v>
      </c>
      <c r="G283" s="79">
        <f t="shared" si="86"/>
        <v>273.35861244275924</v>
      </c>
      <c r="H283" s="79">
        <f t="shared" si="87"/>
        <v>203.77077182119069</v>
      </c>
      <c r="J283" s="56">
        <f t="shared" si="91"/>
        <v>40</v>
      </c>
      <c r="L283" s="75">
        <f t="shared" si="88"/>
        <v>3.0000000000000004</v>
      </c>
      <c r="M283" s="81">
        <f>$M269*(PI()*(F283/2000)^2)*1000</f>
        <v>477.12938426394993</v>
      </c>
      <c r="N283" s="75">
        <f>((1.22*(10^10)*((M283/IF($M267=Parámetros!$A$22,Parámetros!$B$22,IF('4-10 Aducc'!$M267=Parámetros!$A$23,Parámetros!$B$23,IF('4-10 Aducc'!$M267=Parámetros!$A$24,Parámetros!$B$24,IF('4-10 Aducc'!$M267=Parámetros!$A$25,Parámetros!$B$25,IF('4-10 Aducc'!$M267=Parámetros!$A$26,Parámetros!$B$26,IF('4-10 Aducc'!$M267=Parámetros!$A$27,Parámetros!$B$27)))))))^1.852))/(F283^4.871))*J283</f>
        <v>0.64629791369562772</v>
      </c>
    </row>
    <row r="284" spans="1:19" x14ac:dyDescent="0.3">
      <c r="B284" s="58">
        <f t="shared" si="89"/>
        <v>2035</v>
      </c>
      <c r="C284" s="79">
        <f t="shared" si="83"/>
        <v>477.12938426394993</v>
      </c>
      <c r="D284" s="79">
        <f t="shared" si="84"/>
        <v>477.12938426394993</v>
      </c>
      <c r="E284" s="81">
        <f t="shared" si="85"/>
        <v>3.0000000000000004</v>
      </c>
      <c r="F284" s="79">
        <f t="shared" si="90"/>
        <v>450</v>
      </c>
      <c r="G284" s="79">
        <f t="shared" si="86"/>
        <v>282.50679379012172</v>
      </c>
      <c r="H284" s="79">
        <f t="shared" si="87"/>
        <v>194.62259047382821</v>
      </c>
      <c r="J284" s="56">
        <f t="shared" si="91"/>
        <v>40</v>
      </c>
      <c r="L284" s="75">
        <f t="shared" si="88"/>
        <v>3.0000000000000004</v>
      </c>
      <c r="M284" s="81">
        <f>$M269*(PI()*(F284/2000)^2)*1000</f>
        <v>477.12938426394993</v>
      </c>
      <c r="N284" s="75">
        <f>((1.22*(10^10)*((M284/IF($M267=Parámetros!$A$22,Parámetros!$B$22,IF('4-10 Aducc'!$M267=Parámetros!$A$23,Parámetros!$B$23,IF('4-10 Aducc'!$M267=Parámetros!$A$24,Parámetros!$B$24,IF('4-10 Aducc'!$M267=Parámetros!$A$25,Parámetros!$B$25,IF('4-10 Aducc'!$M267=Parámetros!$A$26,Parámetros!$B$26,IF('4-10 Aducc'!$M267=Parámetros!$A$27,Parámetros!$B$27)))))))^1.852))/(F284^4.871))*J284</f>
        <v>0.64629791369562772</v>
      </c>
      <c r="R284" s="85"/>
    </row>
    <row r="285" spans="1:19" x14ac:dyDescent="0.3">
      <c r="B285" s="58">
        <f t="shared" si="89"/>
        <v>2036</v>
      </c>
      <c r="C285" s="79">
        <f t="shared" si="83"/>
        <v>477.12938426394993</v>
      </c>
      <c r="D285" s="79">
        <f t="shared" si="84"/>
        <v>477.12938426394993</v>
      </c>
      <c r="E285" s="81">
        <f t="shared" si="85"/>
        <v>3.0000000000000004</v>
      </c>
      <c r="F285" s="79">
        <f t="shared" si="90"/>
        <v>450</v>
      </c>
      <c r="G285" s="79">
        <f t="shared" si="86"/>
        <v>291.68603075173957</v>
      </c>
      <c r="H285" s="79">
        <f t="shared" si="87"/>
        <v>185.44335351221036</v>
      </c>
      <c r="J285" s="56">
        <f t="shared" si="91"/>
        <v>40</v>
      </c>
      <c r="L285" s="75">
        <f t="shared" si="88"/>
        <v>3.0000000000000004</v>
      </c>
      <c r="M285" s="81">
        <f>$M269*(PI()*(F285/2000)^2)*1000</f>
        <v>477.12938426394993</v>
      </c>
      <c r="N285" s="75">
        <f>((1.22*(10^10)*((M285/IF($M267=Parámetros!$A$22,Parámetros!$B$22,IF('4-10 Aducc'!$M267=Parámetros!$A$23,Parámetros!$B$23,IF('4-10 Aducc'!$M267=Parámetros!$A$24,Parámetros!$B$24,IF('4-10 Aducc'!$M267=Parámetros!$A$25,Parámetros!$B$25,IF('4-10 Aducc'!$M267=Parámetros!$A$26,Parámetros!$B$26,IF('4-10 Aducc'!$M267=Parámetros!$A$27,Parámetros!$B$27)))))))^1.852))/(F285^4.871))*J285</f>
        <v>0.64629791369562772</v>
      </c>
      <c r="R285" s="85"/>
    </row>
    <row r="286" spans="1:19" x14ac:dyDescent="0.3">
      <c r="B286" s="59">
        <f t="shared" si="89"/>
        <v>2037</v>
      </c>
      <c r="C286" s="80">
        <f t="shared" si="83"/>
        <v>477.12938426394993</v>
      </c>
      <c r="D286" s="80">
        <f t="shared" si="84"/>
        <v>477.12938426394993</v>
      </c>
      <c r="E286" s="82">
        <f t="shared" si="85"/>
        <v>3.0000000000000004</v>
      </c>
      <c r="F286" s="80">
        <f t="shared" si="90"/>
        <v>450</v>
      </c>
      <c r="G286" s="80">
        <f t="shared" si="86"/>
        <v>300.88313192076839</v>
      </c>
      <c r="H286" s="80">
        <f t="shared" si="87"/>
        <v>176.24625234318154</v>
      </c>
      <c r="J286" s="57">
        <f t="shared" si="91"/>
        <v>40</v>
      </c>
      <c r="L286" s="76">
        <f t="shared" si="88"/>
        <v>3.0000000000000004</v>
      </c>
      <c r="M286" s="82">
        <f>$M269*(PI()*(F286/2000)^2)*1000</f>
        <v>477.12938426394993</v>
      </c>
      <c r="N286" s="76">
        <f>((1.22*(10^10)*((M286/IF($M267=Parámetros!$A$22,Parámetros!$B$22,IF('4-10 Aducc'!$M267=Parámetros!$A$23,Parámetros!$B$23,IF('4-10 Aducc'!$M267=Parámetros!$A$24,Parámetros!$B$24,IF('4-10 Aducc'!$M267=Parámetros!$A$25,Parámetros!$B$25,IF('4-10 Aducc'!$M267=Parámetros!$A$26,Parámetros!$B$26,IF('4-10 Aducc'!$M267=Parámetros!$A$27,Parámetros!$B$27)))))))^1.852))/(F286^4.871))*J286</f>
        <v>0.64629791369562772</v>
      </c>
      <c r="R286" s="85"/>
    </row>
    <row r="288" spans="1:19" ht="13.8" x14ac:dyDescent="0.3">
      <c r="A288" s="142" t="s">
        <v>261</v>
      </c>
    </row>
    <row r="290" spans="2:33" ht="13.8" x14ac:dyDescent="0.3">
      <c r="B290" s="211" t="s">
        <v>262</v>
      </c>
      <c r="C290" s="212"/>
      <c r="D290" s="212"/>
      <c r="E290" s="212"/>
      <c r="F290" s="212"/>
      <c r="G290" s="212"/>
      <c r="H290" s="213"/>
      <c r="R290" s="85"/>
    </row>
    <row r="291" spans="2:33" x14ac:dyDescent="0.3">
      <c r="R291" s="85"/>
    </row>
    <row r="292" spans="2:33" x14ac:dyDescent="0.3">
      <c r="B292" s="26" t="s">
        <v>94</v>
      </c>
      <c r="C292" s="26"/>
      <c r="D292" s="26"/>
      <c r="E292" s="26"/>
      <c r="F292" s="26"/>
      <c r="G292" s="26"/>
      <c r="H292" s="26"/>
      <c r="R292" s="85"/>
    </row>
    <row r="293" spans="2:33" x14ac:dyDescent="0.3">
      <c r="B293" s="221" t="s">
        <v>263</v>
      </c>
      <c r="C293" s="221"/>
      <c r="D293" s="221"/>
      <c r="E293" s="221"/>
      <c r="F293" s="221"/>
      <c r="G293" s="221"/>
      <c r="H293" s="221"/>
      <c r="L293" s="2" t="s">
        <v>168</v>
      </c>
      <c r="M293" s="2" t="s">
        <v>170</v>
      </c>
      <c r="R293" s="85"/>
    </row>
    <row r="294" spans="2:33" x14ac:dyDescent="0.3">
      <c r="B294" s="26" t="s">
        <v>7</v>
      </c>
      <c r="C294" s="26"/>
      <c r="D294" s="26"/>
      <c r="E294" s="26"/>
      <c r="F294" s="26"/>
      <c r="G294" s="26"/>
      <c r="H294" s="26"/>
      <c r="L294" s="2"/>
      <c r="R294" s="85"/>
      <c r="Y294" s="224" t="s">
        <v>257</v>
      </c>
      <c r="Z294" s="224"/>
      <c r="AA294" s="224"/>
      <c r="AB294" s="224"/>
      <c r="AC294" s="224"/>
      <c r="AD294" s="224"/>
      <c r="AE294" s="224"/>
    </row>
    <row r="295" spans="2:33" x14ac:dyDescent="0.3">
      <c r="B295" s="26"/>
      <c r="C295" s="26"/>
      <c r="D295" s="26"/>
      <c r="E295" s="26"/>
      <c r="F295" s="26"/>
      <c r="G295" s="26"/>
      <c r="H295" s="26"/>
      <c r="L295" t="s">
        <v>224</v>
      </c>
      <c r="M295" s="83">
        <f>IF($M293=Parámetros!$A$22,Parámetros!$C$22,IF('4-10 Aducc'!$M293=Parámetros!$A$23,Parámetros!$C$23,IF('4-10 Aducc'!$M293=Parámetros!$A$24,Parámetros!$C$24,IF('4-10 Aducc'!$M293=Parámetros!$A$25,Parámetros!$C$25,IF('4-10 Aducc'!$M293=Parámetros!$A$26,Parámetros!$C$26,IF('4-10 Aducc'!$M293=Parámetros!$A$27,Parámetros!$C$27))))))</f>
        <v>3</v>
      </c>
      <c r="N295" s="78"/>
      <c r="R295" s="85"/>
    </row>
    <row r="296" spans="2:33" ht="52.8" x14ac:dyDescent="0.3">
      <c r="B296" s="29" t="s">
        <v>101</v>
      </c>
      <c r="C296" s="30" t="s">
        <v>328</v>
      </c>
      <c r="D296" s="30" t="s">
        <v>156</v>
      </c>
      <c r="E296" s="30" t="s">
        <v>157</v>
      </c>
      <c r="F296" s="30" t="s">
        <v>158</v>
      </c>
      <c r="G296" s="30" t="s">
        <v>160</v>
      </c>
      <c r="H296" s="30" t="s">
        <v>161</v>
      </c>
      <c r="J296" s="30" t="s">
        <v>314</v>
      </c>
      <c r="L296" s="30" t="s">
        <v>141</v>
      </c>
      <c r="M296" s="30" t="s">
        <v>138</v>
      </c>
      <c r="N296" s="30" t="s">
        <v>143</v>
      </c>
      <c r="O296" s="152" t="str">
        <f>IF(N297&gt;$AG$297,"&gt;&gt;&gt; Ajustar velocidad para reducir pérdida de carga","")</f>
        <v/>
      </c>
      <c r="S296" s="30" t="s">
        <v>157</v>
      </c>
      <c r="T296" s="30" t="s">
        <v>138</v>
      </c>
      <c r="U296" s="30" t="s">
        <v>258</v>
      </c>
      <c r="Y296" s="90" t="s">
        <v>180</v>
      </c>
      <c r="Z296" s="30" t="s">
        <v>168</v>
      </c>
      <c r="AA296" s="30" t="s">
        <v>314</v>
      </c>
      <c r="AB296" s="30" t="s">
        <v>123</v>
      </c>
      <c r="AC296" s="30" t="s">
        <v>138</v>
      </c>
      <c r="AD296" s="30" t="s">
        <v>258</v>
      </c>
      <c r="AE296" s="30" t="s">
        <v>157</v>
      </c>
      <c r="AG296" s="30" t="s">
        <v>269</v>
      </c>
    </row>
    <row r="297" spans="2:33" x14ac:dyDescent="0.3">
      <c r="B297" s="58">
        <v>2022</v>
      </c>
      <c r="C297" s="79">
        <f>MAX(M297,IF($S$297&lt;=$M$295,$T$297,0))</f>
        <v>477.12938426394993</v>
      </c>
      <c r="D297" s="79">
        <f>C297</f>
        <v>477.12938426394993</v>
      </c>
      <c r="E297" s="81">
        <f>(C297/(PI()*(F297/2000)^2))/1000</f>
        <v>3.0000000000000004</v>
      </c>
      <c r="F297" s="79">
        <v>450</v>
      </c>
      <c r="G297" s="79">
        <f>G141*HLOOKUP(B297,Parámetros!$B$31:$Q$33,3,FALSE)</f>
        <v>209.09236480219769</v>
      </c>
      <c r="H297" s="79">
        <f>C297-G297</f>
        <v>268.03701946175227</v>
      </c>
      <c r="J297" s="56">
        <v>251</v>
      </c>
      <c r="L297" s="75">
        <f>(C297/(PI()*(F297/2000)^2))/1000</f>
        <v>3.0000000000000004</v>
      </c>
      <c r="M297" s="81">
        <f>$M295*(PI()*(F297/2000)^2)*1000</f>
        <v>477.12938426394993</v>
      </c>
      <c r="N297" s="75">
        <f>((1.22*(10^10)*((M297/IF($M293=Parámetros!$A$22,Parámetros!$B$22,IF('4-10 Aducc'!$M293=Parámetros!$A$23,Parámetros!$B$23,IF('4-10 Aducc'!$M293=Parámetros!$A$24,Parámetros!$B$24,IF('4-10 Aducc'!$M293=Parámetros!$A$25,Parámetros!$B$25,IF('4-10 Aducc'!$M293=Parámetros!$A$26,Parámetros!$B$26,IF('4-10 Aducc'!$M293=Parámetros!$A$27,Parámetros!$B$27)))))))^1.852))/(F297^4.871))*J297</f>
        <v>3.535415409699489</v>
      </c>
      <c r="P297" t="s">
        <v>233</v>
      </c>
      <c r="Q297" s="136"/>
      <c r="R297" s="136"/>
      <c r="S297" s="138">
        <v>1.7614259178882692</v>
      </c>
      <c r="T297">
        <f>$S297*(PI()*(F297/2000)^2)*1000</f>
        <v>280.14268787619756</v>
      </c>
      <c r="U297" s="51">
        <f>((1.22*(10^10)*((T297/IF($M293=Parámetros!$A$22,Parámetros!$B$22,IF('4-10 Aducc'!$M293=Parámetros!$A$23,Parámetros!$B$23,IF('4-10 Aducc'!$M293=Parámetros!$A$24,Parámetros!$B$24,IF('4-10 Aducc'!$M293=Parámetros!$A$25,Parámetros!$B$25,IF('4-10 Aducc'!$M293=Parámetros!$A$26,Parámetros!$B$26,IF('4-10 Aducc'!$M293=Parámetros!$A$27,Parámetros!$B$27)))))))^1.852))/(F297^4.871))*J297</f>
        <v>1.3187203948105333</v>
      </c>
      <c r="Y297" s="157" t="str">
        <f>MID(B293,18,50)</f>
        <v>ADSUBI (02 y 03)</v>
      </c>
      <c r="Z297" s="157" t="s">
        <v>267</v>
      </c>
      <c r="AA297" s="26">
        <f>J297</f>
        <v>251</v>
      </c>
      <c r="AB297" s="26">
        <f>F297</f>
        <v>450</v>
      </c>
      <c r="AC297" s="26">
        <f>T297</f>
        <v>280.14268787619756</v>
      </c>
      <c r="AD297" s="158">
        <f>U297</f>
        <v>1.3187203948105333</v>
      </c>
      <c r="AE297" s="158">
        <f>S297</f>
        <v>1.7614259178882692</v>
      </c>
      <c r="AG297" s="78">
        <f>$R$302-($AD$299-AD297)</f>
        <v>23.546081175577541</v>
      </c>
    </row>
    <row r="298" spans="2:33" x14ac:dyDescent="0.3">
      <c r="B298" s="58">
        <f>+B297+1</f>
        <v>2023</v>
      </c>
      <c r="C298" s="79">
        <f t="shared" ref="C298:C312" si="92">MAX(M298,IF($S$297&lt;=$M$295,$T$297,0))</f>
        <v>477.12938426394993</v>
      </c>
      <c r="D298" s="79">
        <f t="shared" ref="D298:D312" si="93">C298</f>
        <v>477.12938426394993</v>
      </c>
      <c r="E298" s="81">
        <f t="shared" ref="E298:E312" si="94">(C298/(PI()*(F298/2000)^2))/1000</f>
        <v>3.0000000000000004</v>
      </c>
      <c r="F298" s="79">
        <f>F297</f>
        <v>450</v>
      </c>
      <c r="G298" s="79">
        <f>G142*HLOOKUP(B298,Parámetros!$B$31:$Q$33,3,FALSE)</f>
        <v>232.43833502800112</v>
      </c>
      <c r="H298" s="79">
        <f t="shared" ref="H298:H312" si="95">C298-G298</f>
        <v>244.69104923594881</v>
      </c>
      <c r="J298" s="56">
        <f>J297</f>
        <v>251</v>
      </c>
      <c r="L298" s="75">
        <f t="shared" ref="L298:L312" si="96">(C298/(PI()*(F298/2000)^2))/1000</f>
        <v>3.0000000000000004</v>
      </c>
      <c r="M298" s="81">
        <f>$M295*(PI()*(F298/2000)^2)*1000</f>
        <v>477.12938426394993</v>
      </c>
      <c r="N298" s="75">
        <f>((1.22*(10^10)*((M298/IF($M293=Parámetros!$A$22,Parámetros!$B$22,IF('4-10 Aducc'!$M293=Parámetros!$A$23,Parámetros!$B$23,IF('4-10 Aducc'!$M293=Parámetros!$A$24,Parámetros!$B$24,IF('4-10 Aducc'!$M293=Parámetros!$A$25,Parámetros!$B$25,IF('4-10 Aducc'!$M293=Parámetros!$A$26,Parámetros!$B$26,IF('4-10 Aducc'!$M293=Parámetros!$A$27,Parámetros!$B$27)))))))^1.852))/(F298^4.871))*J298</f>
        <v>3.535415409699489</v>
      </c>
      <c r="R298" s="85"/>
      <c r="Y298" s="157" t="str">
        <f>MID(B319,18,50)</f>
        <v>ADSUBI (01)</v>
      </c>
      <c r="Z298" s="157" t="s">
        <v>267</v>
      </c>
      <c r="AA298" s="26">
        <f>J323</f>
        <v>246</v>
      </c>
      <c r="AB298" s="26">
        <f>F323</f>
        <v>400</v>
      </c>
      <c r="AC298" s="26">
        <f>T323</f>
        <v>280.14268787619761</v>
      </c>
      <c r="AD298" s="158">
        <f>U323</f>
        <v>2.2939188244224544</v>
      </c>
      <c r="AE298" s="158">
        <f>S323</f>
        <v>2.2293046773273413</v>
      </c>
      <c r="AG298" s="153">
        <f>$R$302-($AD$299-AD298)</f>
        <v>24.521279605189463</v>
      </c>
    </row>
    <row r="299" spans="2:33" x14ac:dyDescent="0.3">
      <c r="B299" s="58">
        <f t="shared" ref="B299:B312" si="97">+B298+1</f>
        <v>2024</v>
      </c>
      <c r="C299" s="79">
        <f t="shared" si="92"/>
        <v>477.12938426394993</v>
      </c>
      <c r="D299" s="79">
        <f t="shared" si="93"/>
        <v>477.12938426394993</v>
      </c>
      <c r="E299" s="81">
        <f t="shared" si="94"/>
        <v>3.0000000000000004</v>
      </c>
      <c r="F299" s="79">
        <f t="shared" ref="F299:F312" si="98">F298</f>
        <v>450</v>
      </c>
      <c r="G299" s="79">
        <f>G143*HLOOKUP(B299,Parámetros!$B$31:$Q$33,3,FALSE)</f>
        <v>233.84021604195578</v>
      </c>
      <c r="H299" s="79">
        <f t="shared" si="95"/>
        <v>243.28916822199415</v>
      </c>
      <c r="J299" s="56">
        <f t="shared" ref="J299:J312" si="99">J298</f>
        <v>251</v>
      </c>
      <c r="L299" s="75">
        <f t="shared" si="96"/>
        <v>3.0000000000000004</v>
      </c>
      <c r="M299" s="81">
        <f>$M295*(PI()*(F299/2000)^2)*1000</f>
        <v>477.12938426394993</v>
      </c>
      <c r="N299" s="75">
        <f>((1.22*(10^10)*((M299/IF($M293=Parámetros!$A$22,Parámetros!$B$22,IF('4-10 Aducc'!$M293=Parámetros!$A$23,Parámetros!$B$23,IF('4-10 Aducc'!$M293=Parámetros!$A$24,Parámetros!$B$24,IF('4-10 Aducc'!$M293=Parámetros!$A$25,Parámetros!$B$25,IF('4-10 Aducc'!$M293=Parámetros!$A$26,Parámetros!$B$26,IF('4-10 Aducc'!$M293=Parámetros!$A$27,Parámetros!$B$27)))))))^1.852))/(F299^4.871))*J299</f>
        <v>3.535415409699489</v>
      </c>
      <c r="P299" t="s">
        <v>236</v>
      </c>
      <c r="R299" s="85"/>
      <c r="Y299" s="159"/>
      <c r="Z299" s="159"/>
      <c r="AA299" s="159">
        <f>SUM(AA297:AA298)</f>
        <v>497</v>
      </c>
      <c r="AB299" s="159"/>
      <c r="AC299" s="159"/>
      <c r="AD299" s="160">
        <f>SUM(AD297:AD298)</f>
        <v>3.6126392192329879</v>
      </c>
      <c r="AE299" s="160"/>
      <c r="AG299" s="78">
        <f>$R$302-($AD$299-AD299)</f>
        <v>25.839999999999996</v>
      </c>
    </row>
    <row r="300" spans="2:33" x14ac:dyDescent="0.3">
      <c r="B300" s="58">
        <f t="shared" si="97"/>
        <v>2025</v>
      </c>
      <c r="C300" s="79">
        <f t="shared" si="92"/>
        <v>477.12938426394993</v>
      </c>
      <c r="D300" s="79">
        <f t="shared" si="93"/>
        <v>477.12938426394993</v>
      </c>
      <c r="E300" s="81">
        <f t="shared" si="94"/>
        <v>3.0000000000000004</v>
      </c>
      <c r="F300" s="79">
        <f t="shared" si="98"/>
        <v>450</v>
      </c>
      <c r="G300" s="79">
        <f>G144*HLOOKUP(B300,Parámetros!$B$31:$Q$33,3,FALSE)</f>
        <v>235.27159105147368</v>
      </c>
      <c r="H300" s="79">
        <f t="shared" si="95"/>
        <v>241.85779321247625</v>
      </c>
      <c r="J300" s="56">
        <f t="shared" si="99"/>
        <v>251</v>
      </c>
      <c r="L300" s="75">
        <f t="shared" si="96"/>
        <v>3.0000000000000004</v>
      </c>
      <c r="M300" s="81">
        <f>$M295*(PI()*(F300/2000)^2)*1000</f>
        <v>477.12938426394993</v>
      </c>
      <c r="N300" s="75">
        <f>((1.22*(10^10)*((M300/IF($M293=Parámetros!$A$22,Parámetros!$B$22,IF('4-10 Aducc'!$M293=Parámetros!$A$23,Parámetros!$B$23,IF('4-10 Aducc'!$M293=Parámetros!$A$24,Parámetros!$B$24,IF('4-10 Aducc'!$M293=Parámetros!$A$25,Parámetros!$B$25,IF('4-10 Aducc'!$M293=Parámetros!$A$26,Parámetros!$B$26,IF('4-10 Aducc'!$M293=Parámetros!$A$27,Parámetros!$B$27)))))))^1.852))/(F300^4.871))*J300</f>
        <v>3.535415409699489</v>
      </c>
      <c r="P300" s="136" t="s">
        <v>241</v>
      </c>
      <c r="R300" s="51">
        <v>77.599999999999994</v>
      </c>
      <c r="AD300" s="78"/>
      <c r="AE300" s="78"/>
    </row>
    <row r="301" spans="2:33" x14ac:dyDescent="0.3">
      <c r="B301" s="58">
        <f t="shared" si="97"/>
        <v>2026</v>
      </c>
      <c r="C301" s="79">
        <f t="shared" si="92"/>
        <v>477.12938426394993</v>
      </c>
      <c r="D301" s="79">
        <f t="shared" si="93"/>
        <v>477.12938426394993</v>
      </c>
      <c r="E301" s="81">
        <f t="shared" si="94"/>
        <v>3.0000000000000004</v>
      </c>
      <c r="F301" s="79">
        <f t="shared" si="98"/>
        <v>450</v>
      </c>
      <c r="G301" s="79">
        <f>G145*HLOOKUP(B301,Parámetros!$B$31:$Q$33,3,FALSE)</f>
        <v>236.76991881477704</v>
      </c>
      <c r="H301" s="79">
        <f t="shared" si="95"/>
        <v>240.35946544917289</v>
      </c>
      <c r="J301" s="56">
        <f t="shared" si="99"/>
        <v>251</v>
      </c>
      <c r="L301" s="75">
        <f t="shared" si="96"/>
        <v>3.0000000000000004</v>
      </c>
      <c r="M301" s="81">
        <f>$M295*(PI()*(F301/2000)^2)*1000</f>
        <v>477.12938426394993</v>
      </c>
      <c r="N301" s="75">
        <f>((1.22*(10^10)*((M301/IF($M293=Parámetros!$A$22,Parámetros!$B$22,IF('4-10 Aducc'!$M293=Parámetros!$A$23,Parámetros!$B$23,IF('4-10 Aducc'!$M293=Parámetros!$A$24,Parámetros!$B$24,IF('4-10 Aducc'!$M293=Parámetros!$A$25,Parámetros!$B$25,IF('4-10 Aducc'!$M293=Parámetros!$A$26,Parámetros!$B$26,IF('4-10 Aducc'!$M293=Parámetros!$A$27,Parámetros!$B$27)))))))^1.852))/(F301^4.871))*J301</f>
        <v>3.535415409699489</v>
      </c>
      <c r="P301" s="136" t="s">
        <v>264</v>
      </c>
      <c r="R301" s="51">
        <v>51.76</v>
      </c>
      <c r="AD301" s="78"/>
      <c r="AE301" s="78"/>
    </row>
    <row r="302" spans="2:33" ht="13.5" customHeight="1" x14ac:dyDescent="0.3">
      <c r="B302" s="58">
        <f t="shared" si="97"/>
        <v>2027</v>
      </c>
      <c r="C302" s="79">
        <f t="shared" si="92"/>
        <v>477.12938426394993</v>
      </c>
      <c r="D302" s="79">
        <f t="shared" si="93"/>
        <v>477.12938426394993</v>
      </c>
      <c r="E302" s="81">
        <f t="shared" si="94"/>
        <v>3.0000000000000004</v>
      </c>
      <c r="F302" s="79">
        <f t="shared" si="98"/>
        <v>450</v>
      </c>
      <c r="G302" s="79">
        <f>G146*HLOOKUP(B302,Parámetros!$B$31:$Q$33,3,FALSE)</f>
        <v>257.86967367798064</v>
      </c>
      <c r="H302" s="79">
        <f t="shared" si="95"/>
        <v>219.25971058596929</v>
      </c>
      <c r="J302" s="56">
        <f t="shared" si="99"/>
        <v>251</v>
      </c>
      <c r="L302" s="75">
        <f t="shared" si="96"/>
        <v>3.0000000000000004</v>
      </c>
      <c r="M302" s="81">
        <f>$M295*(PI()*(F302/2000)^2)*1000</f>
        <v>477.12938426394993</v>
      </c>
      <c r="N302" s="75">
        <f>((1.22*(10^10)*((M302/IF($M293=Parámetros!$A$22,Parámetros!$B$22,IF('4-10 Aducc'!$M293=Parámetros!$A$23,Parámetros!$B$23,IF('4-10 Aducc'!$M293=Parámetros!$A$24,Parámetros!$B$24,IF('4-10 Aducc'!$M293=Parámetros!$A$25,Parámetros!$B$25,IF('4-10 Aducc'!$M293=Parámetros!$A$26,Parámetros!$B$26,IF('4-10 Aducc'!$M293=Parámetros!$A$27,Parámetros!$B$27)))))))^1.852))/(F302^4.871))*J302</f>
        <v>3.535415409699489</v>
      </c>
      <c r="R302" s="139">
        <f>R300-R301</f>
        <v>25.839999999999996</v>
      </c>
      <c r="Y302" s="225" t="s">
        <v>358</v>
      </c>
      <c r="Z302" s="234"/>
      <c r="AA302" s="234"/>
      <c r="AB302" s="234"/>
      <c r="AC302" s="234"/>
      <c r="AD302" s="234"/>
      <c r="AE302" s="235"/>
    </row>
    <row r="303" spans="2:33" x14ac:dyDescent="0.3">
      <c r="B303" s="58">
        <f t="shared" si="97"/>
        <v>2028</v>
      </c>
      <c r="C303" s="79">
        <f t="shared" si="92"/>
        <v>477.12938426394993</v>
      </c>
      <c r="D303" s="79">
        <f t="shared" si="93"/>
        <v>477.12938426394993</v>
      </c>
      <c r="E303" s="81">
        <f t="shared" si="94"/>
        <v>3.0000000000000004</v>
      </c>
      <c r="F303" s="79">
        <f t="shared" si="98"/>
        <v>450</v>
      </c>
      <c r="G303" s="79">
        <f>G147*HLOOKUP(B303,Parámetros!$B$31:$Q$33,3,FALSE)</f>
        <v>259.8423446307051</v>
      </c>
      <c r="H303" s="79">
        <f t="shared" si="95"/>
        <v>217.28703963324483</v>
      </c>
      <c r="J303" s="56">
        <f t="shared" si="99"/>
        <v>251</v>
      </c>
      <c r="L303" s="75">
        <f t="shared" si="96"/>
        <v>3.0000000000000004</v>
      </c>
      <c r="M303" s="81">
        <f>$M295*(PI()*(F303/2000)^2)*1000</f>
        <v>477.12938426394993</v>
      </c>
      <c r="N303" s="75">
        <f>((1.22*(10^10)*((M303/IF($M293=Parámetros!$A$22,Parámetros!$B$22,IF('4-10 Aducc'!$M293=Parámetros!$A$23,Parámetros!$B$23,IF('4-10 Aducc'!$M293=Parámetros!$A$24,Parámetros!$B$24,IF('4-10 Aducc'!$M293=Parámetros!$A$25,Parámetros!$B$25,IF('4-10 Aducc'!$M293=Parámetros!$A$26,Parámetros!$B$26,IF('4-10 Aducc'!$M293=Parámetros!$A$27,Parámetros!$B$27)))))))^1.852))/(F303^4.871))*J303</f>
        <v>3.535415409699489</v>
      </c>
      <c r="Y303" s="236"/>
      <c r="Z303" s="237"/>
      <c r="AA303" s="237"/>
      <c r="AB303" s="237"/>
      <c r="AC303" s="237"/>
      <c r="AD303" s="237"/>
      <c r="AE303" s="238"/>
    </row>
    <row r="304" spans="2:33" x14ac:dyDescent="0.3">
      <c r="B304" s="58">
        <f t="shared" si="97"/>
        <v>2029</v>
      </c>
      <c r="C304" s="79">
        <f t="shared" si="92"/>
        <v>477.12938426394993</v>
      </c>
      <c r="D304" s="79">
        <f t="shared" si="93"/>
        <v>477.12938426394993</v>
      </c>
      <c r="E304" s="81">
        <f t="shared" si="94"/>
        <v>3.0000000000000004</v>
      </c>
      <c r="F304" s="79">
        <f t="shared" si="98"/>
        <v>450</v>
      </c>
      <c r="G304" s="79">
        <f>G148*HLOOKUP(B304,Parámetros!$B$31:$Q$33,3,FALSE)</f>
        <v>261.85817127245514</v>
      </c>
      <c r="H304" s="79">
        <f t="shared" si="95"/>
        <v>215.27121299149479</v>
      </c>
      <c r="J304" s="56">
        <f t="shared" si="99"/>
        <v>251</v>
      </c>
      <c r="L304" s="75">
        <f t="shared" si="96"/>
        <v>3.0000000000000004</v>
      </c>
      <c r="M304" s="81">
        <f>$M295*(PI()*(F304/2000)^2)*1000</f>
        <v>477.12938426394993</v>
      </c>
      <c r="N304" s="75">
        <f>((1.22*(10^10)*((M304/IF($M293=Parámetros!$A$22,Parámetros!$B$22,IF('4-10 Aducc'!$M293=Parámetros!$A$23,Parámetros!$B$23,IF('4-10 Aducc'!$M293=Parámetros!$A$24,Parámetros!$B$24,IF('4-10 Aducc'!$M293=Parámetros!$A$25,Parámetros!$B$25,IF('4-10 Aducc'!$M293=Parámetros!$A$26,Parámetros!$B$26,IF('4-10 Aducc'!$M293=Parámetros!$A$27,Parámetros!$B$27)))))))^1.852))/(F304^4.871))*J304</f>
        <v>3.535415409699489</v>
      </c>
      <c r="Y304" s="236"/>
      <c r="Z304" s="237"/>
      <c r="AA304" s="237"/>
      <c r="AB304" s="237"/>
      <c r="AC304" s="237"/>
      <c r="AD304" s="237"/>
      <c r="AE304" s="238"/>
    </row>
    <row r="305" spans="2:31" x14ac:dyDescent="0.3">
      <c r="B305" s="58">
        <f t="shared" si="97"/>
        <v>2030</v>
      </c>
      <c r="C305" s="79">
        <f t="shared" si="92"/>
        <v>477.12938426394993</v>
      </c>
      <c r="D305" s="79">
        <f t="shared" si="93"/>
        <v>477.12938426394993</v>
      </c>
      <c r="E305" s="81">
        <f t="shared" si="94"/>
        <v>3.0000000000000004</v>
      </c>
      <c r="F305" s="79">
        <f t="shared" si="98"/>
        <v>450</v>
      </c>
      <c r="G305" s="79">
        <f>G149*HLOOKUP(B305,Parámetros!$B$31:$Q$33,3,FALSE)</f>
        <v>263.94723644188724</v>
      </c>
      <c r="H305" s="79">
        <f t="shared" si="95"/>
        <v>213.18214782206269</v>
      </c>
      <c r="J305" s="56">
        <f t="shared" si="99"/>
        <v>251</v>
      </c>
      <c r="L305" s="75">
        <f t="shared" si="96"/>
        <v>3.0000000000000004</v>
      </c>
      <c r="M305" s="81">
        <f>$M295*(PI()*(F305/2000)^2)*1000</f>
        <v>477.12938426394993</v>
      </c>
      <c r="N305" s="75">
        <f>((1.22*(10^10)*((M305/IF($M293=Parámetros!$A$22,Parámetros!$B$22,IF('4-10 Aducc'!$M293=Parámetros!$A$23,Parámetros!$B$23,IF('4-10 Aducc'!$M293=Parámetros!$A$24,Parámetros!$B$24,IF('4-10 Aducc'!$M293=Parámetros!$A$25,Parámetros!$B$25,IF('4-10 Aducc'!$M293=Parámetros!$A$26,Parámetros!$B$26,IF('4-10 Aducc'!$M293=Parámetros!$A$27,Parámetros!$B$27)))))))^1.852))/(F305^4.871))*J305</f>
        <v>3.535415409699489</v>
      </c>
      <c r="S305" t="s">
        <v>246</v>
      </c>
      <c r="Y305" s="236"/>
      <c r="Z305" s="237"/>
      <c r="AA305" s="237"/>
      <c r="AB305" s="237"/>
      <c r="AC305" s="237"/>
      <c r="AD305" s="237"/>
      <c r="AE305" s="238"/>
    </row>
    <row r="306" spans="2:31" x14ac:dyDescent="0.3">
      <c r="B306" s="58">
        <f t="shared" si="97"/>
        <v>2031</v>
      </c>
      <c r="C306" s="79">
        <f t="shared" si="92"/>
        <v>477.12938426394993</v>
      </c>
      <c r="D306" s="79">
        <f t="shared" si="93"/>
        <v>477.12938426394993</v>
      </c>
      <c r="E306" s="81">
        <f t="shared" si="94"/>
        <v>3.0000000000000004</v>
      </c>
      <c r="F306" s="79">
        <f t="shared" si="98"/>
        <v>450</v>
      </c>
      <c r="G306" s="79">
        <f>G150*HLOOKUP(B306,Parámetros!$B$31:$Q$33,3,FALSE)</f>
        <v>266.09581596898585</v>
      </c>
      <c r="H306" s="79">
        <f t="shared" si="95"/>
        <v>211.03356829496408</v>
      </c>
      <c r="J306" s="56">
        <f t="shared" si="99"/>
        <v>251</v>
      </c>
      <c r="L306" s="75">
        <f t="shared" si="96"/>
        <v>3.0000000000000004</v>
      </c>
      <c r="M306" s="81">
        <f>$M295*(PI()*(F306/2000)^2)*1000</f>
        <v>477.12938426394993</v>
      </c>
      <c r="N306" s="75">
        <f>((1.22*(10^10)*((M306/IF($M293=Parámetros!$A$22,Parámetros!$B$22,IF('4-10 Aducc'!$M293=Parámetros!$A$23,Parámetros!$B$23,IF('4-10 Aducc'!$M293=Parámetros!$A$24,Parámetros!$B$24,IF('4-10 Aducc'!$M293=Parámetros!$A$25,Parámetros!$B$25,IF('4-10 Aducc'!$M293=Parámetros!$A$26,Parámetros!$B$26,IF('4-10 Aducc'!$M293=Parámetros!$A$27,Parámetros!$B$27)))))))^1.852))/(F306^4.871))*J306</f>
        <v>3.535415409699489</v>
      </c>
      <c r="Y306" s="239"/>
      <c r="Z306" s="240"/>
      <c r="AA306" s="240"/>
      <c r="AB306" s="240"/>
      <c r="AC306" s="240"/>
      <c r="AD306" s="240"/>
      <c r="AE306" s="241"/>
    </row>
    <row r="307" spans="2:31" x14ac:dyDescent="0.3">
      <c r="B307" s="58">
        <f t="shared" si="97"/>
        <v>2032</v>
      </c>
      <c r="C307" s="79">
        <f t="shared" si="92"/>
        <v>477.12938426394993</v>
      </c>
      <c r="D307" s="79">
        <f t="shared" si="93"/>
        <v>477.12938426394993</v>
      </c>
      <c r="E307" s="81">
        <f t="shared" si="94"/>
        <v>3.0000000000000004</v>
      </c>
      <c r="F307" s="79">
        <f t="shared" si="98"/>
        <v>450</v>
      </c>
      <c r="G307" s="79">
        <f>G151*HLOOKUP(B307,Parámetros!$B$31:$Q$33,3,FALSE)</f>
        <v>268.31667007101703</v>
      </c>
      <c r="H307" s="79">
        <f t="shared" si="95"/>
        <v>208.8127141929329</v>
      </c>
      <c r="J307" s="56">
        <f t="shared" si="99"/>
        <v>251</v>
      </c>
      <c r="L307" s="75">
        <f t="shared" si="96"/>
        <v>3.0000000000000004</v>
      </c>
      <c r="M307" s="81">
        <f>$M295*(PI()*(F307/2000)^2)*1000</f>
        <v>477.12938426394993</v>
      </c>
      <c r="N307" s="75">
        <f>((1.22*(10^10)*((M307/IF($M293=Parámetros!$A$22,Parámetros!$B$22,IF('4-10 Aducc'!$M293=Parámetros!$A$23,Parámetros!$B$23,IF('4-10 Aducc'!$M293=Parámetros!$A$24,Parámetros!$B$24,IF('4-10 Aducc'!$M293=Parámetros!$A$25,Parámetros!$B$25,IF('4-10 Aducc'!$M293=Parámetros!$A$26,Parámetros!$B$26,IF('4-10 Aducc'!$M293=Parámetros!$A$27,Parámetros!$B$27)))))))^1.852))/(F307^4.871))*J307</f>
        <v>3.535415409699489</v>
      </c>
    </row>
    <row r="308" spans="2:31" ht="13.5" customHeight="1" x14ac:dyDescent="0.3">
      <c r="B308" s="58">
        <f t="shared" si="97"/>
        <v>2033</v>
      </c>
      <c r="C308" s="79">
        <f t="shared" si="92"/>
        <v>477.12938426394993</v>
      </c>
      <c r="D308" s="79">
        <f t="shared" si="93"/>
        <v>477.12938426394993</v>
      </c>
      <c r="E308" s="81">
        <f t="shared" si="94"/>
        <v>3.0000000000000004</v>
      </c>
      <c r="F308" s="79">
        <f t="shared" si="98"/>
        <v>450</v>
      </c>
      <c r="G308" s="79">
        <f>G152*HLOOKUP(B308,Parámetros!$B$31:$Q$33,3,FALSE)</f>
        <v>270.56612486486421</v>
      </c>
      <c r="H308" s="79">
        <f t="shared" si="95"/>
        <v>206.56325939908572</v>
      </c>
      <c r="J308" s="56">
        <f t="shared" si="99"/>
        <v>251</v>
      </c>
      <c r="L308" s="75">
        <f t="shared" si="96"/>
        <v>3.0000000000000004</v>
      </c>
      <c r="M308" s="81">
        <f>$M295*(PI()*(F308/2000)^2)*1000</f>
        <v>477.12938426394993</v>
      </c>
      <c r="N308" s="75">
        <f>((1.22*(10^10)*((M308/IF($M293=Parámetros!$A$22,Parámetros!$B$22,IF('4-10 Aducc'!$M293=Parámetros!$A$23,Parámetros!$B$23,IF('4-10 Aducc'!$M293=Parámetros!$A$24,Parámetros!$B$24,IF('4-10 Aducc'!$M293=Parámetros!$A$25,Parámetros!$B$25,IF('4-10 Aducc'!$M293=Parámetros!$A$26,Parámetros!$B$26,IF('4-10 Aducc'!$M293=Parámetros!$A$27,Parámetros!$B$27)))))))^1.852))/(F308^4.871))*J308</f>
        <v>3.535415409699489</v>
      </c>
    </row>
    <row r="309" spans="2:31" x14ac:dyDescent="0.3">
      <c r="B309" s="58">
        <f t="shared" si="97"/>
        <v>2034</v>
      </c>
      <c r="C309" s="79">
        <f t="shared" si="92"/>
        <v>477.12938426394993</v>
      </c>
      <c r="D309" s="79">
        <f t="shared" si="93"/>
        <v>477.12938426394993</v>
      </c>
      <c r="E309" s="81">
        <f t="shared" si="94"/>
        <v>3.0000000000000004</v>
      </c>
      <c r="F309" s="79">
        <f t="shared" si="98"/>
        <v>450</v>
      </c>
      <c r="G309" s="79">
        <f>G153*HLOOKUP(B309,Parámetros!$B$31:$Q$33,3,FALSE)</f>
        <v>272.88501084140745</v>
      </c>
      <c r="H309" s="79">
        <f t="shared" si="95"/>
        <v>204.24437342254248</v>
      </c>
      <c r="J309" s="56">
        <f t="shared" si="99"/>
        <v>251</v>
      </c>
      <c r="L309" s="75">
        <f t="shared" si="96"/>
        <v>3.0000000000000004</v>
      </c>
      <c r="M309" s="81">
        <f>$M295*(PI()*(F309/2000)^2)*1000</f>
        <v>477.12938426394993</v>
      </c>
      <c r="N309" s="75">
        <f>((1.22*(10^10)*((M309/IF($M293=Parámetros!$A$22,Parámetros!$B$22,IF('4-10 Aducc'!$M293=Parámetros!$A$23,Parámetros!$B$23,IF('4-10 Aducc'!$M293=Parámetros!$A$24,Parámetros!$B$24,IF('4-10 Aducc'!$M293=Parámetros!$A$25,Parámetros!$B$25,IF('4-10 Aducc'!$M293=Parámetros!$A$26,Parámetros!$B$26,IF('4-10 Aducc'!$M293=Parámetros!$A$27,Parámetros!$B$27)))))))^1.852))/(F309^4.871))*J309</f>
        <v>3.535415409699489</v>
      </c>
    </row>
    <row r="310" spans="2:31" x14ac:dyDescent="0.3">
      <c r="B310" s="58">
        <f t="shared" si="97"/>
        <v>2035</v>
      </c>
      <c r="C310" s="79">
        <f t="shared" si="92"/>
        <v>477.12938426394993</v>
      </c>
      <c r="D310" s="79">
        <f t="shared" si="93"/>
        <v>477.12938426394993</v>
      </c>
      <c r="E310" s="81">
        <f t="shared" si="94"/>
        <v>3.0000000000000004</v>
      </c>
      <c r="F310" s="79">
        <f t="shared" si="98"/>
        <v>450</v>
      </c>
      <c r="G310" s="79">
        <f>G154*HLOOKUP(B310,Parámetros!$B$31:$Q$33,3,FALSE)</f>
        <v>275.22082845955617</v>
      </c>
      <c r="H310" s="79">
        <f t="shared" si="95"/>
        <v>201.90855580439376</v>
      </c>
      <c r="J310" s="56">
        <f t="shared" si="99"/>
        <v>251</v>
      </c>
      <c r="L310" s="75">
        <f t="shared" si="96"/>
        <v>3.0000000000000004</v>
      </c>
      <c r="M310" s="81">
        <f>$M295*(PI()*(F310/2000)^2)*1000</f>
        <v>477.12938426394993</v>
      </c>
      <c r="N310" s="75">
        <f>((1.22*(10^10)*((M310/IF($M293=Parámetros!$A$22,Parámetros!$B$22,IF('4-10 Aducc'!$M293=Parámetros!$A$23,Parámetros!$B$23,IF('4-10 Aducc'!$M293=Parámetros!$A$24,Parámetros!$B$24,IF('4-10 Aducc'!$M293=Parámetros!$A$25,Parámetros!$B$25,IF('4-10 Aducc'!$M293=Parámetros!$A$26,Parámetros!$B$26,IF('4-10 Aducc'!$M293=Parámetros!$A$27,Parámetros!$B$27)))))))^1.852))/(F310^4.871))*J310</f>
        <v>3.535415409699489</v>
      </c>
      <c r="R310" s="85"/>
    </row>
    <row r="311" spans="2:31" x14ac:dyDescent="0.3">
      <c r="B311" s="58">
        <f t="shared" si="97"/>
        <v>2036</v>
      </c>
      <c r="C311" s="79">
        <f t="shared" si="92"/>
        <v>477.12938426394993</v>
      </c>
      <c r="D311" s="79">
        <f t="shared" si="93"/>
        <v>477.12938426394993</v>
      </c>
      <c r="E311" s="81">
        <f t="shared" si="94"/>
        <v>3.0000000000000004</v>
      </c>
      <c r="F311" s="79">
        <f t="shared" si="98"/>
        <v>450</v>
      </c>
      <c r="G311" s="79">
        <f>G155*HLOOKUP(B311,Parámetros!$B$31:$Q$33,3,FALSE)</f>
        <v>277.67204397287509</v>
      </c>
      <c r="H311" s="79">
        <f t="shared" si="95"/>
        <v>199.45734029107484</v>
      </c>
      <c r="J311" s="56">
        <f t="shared" si="99"/>
        <v>251</v>
      </c>
      <c r="L311" s="75">
        <f t="shared" si="96"/>
        <v>3.0000000000000004</v>
      </c>
      <c r="M311" s="81">
        <f>$M295*(PI()*(F311/2000)^2)*1000</f>
        <v>477.12938426394993</v>
      </c>
      <c r="N311" s="75">
        <f>((1.22*(10^10)*((M311/IF($M293=Parámetros!$A$22,Parámetros!$B$22,IF('4-10 Aducc'!$M293=Parámetros!$A$23,Parámetros!$B$23,IF('4-10 Aducc'!$M293=Parámetros!$A$24,Parámetros!$B$24,IF('4-10 Aducc'!$M293=Parámetros!$A$25,Parámetros!$B$25,IF('4-10 Aducc'!$M293=Parámetros!$A$26,Parámetros!$B$26,IF('4-10 Aducc'!$M293=Parámetros!$A$27,Parámetros!$B$27)))))))^1.852))/(F311^4.871))*J311</f>
        <v>3.535415409699489</v>
      </c>
      <c r="R311" s="85"/>
    </row>
    <row r="312" spans="2:31" x14ac:dyDescent="0.3">
      <c r="B312" s="59">
        <f t="shared" si="97"/>
        <v>2037</v>
      </c>
      <c r="C312" s="80">
        <f t="shared" si="92"/>
        <v>477.12938426394993</v>
      </c>
      <c r="D312" s="80">
        <f t="shared" si="93"/>
        <v>477.12938426394993</v>
      </c>
      <c r="E312" s="82">
        <f t="shared" si="94"/>
        <v>3.0000000000000004</v>
      </c>
      <c r="F312" s="80">
        <f t="shared" si="98"/>
        <v>450</v>
      </c>
      <c r="G312" s="80">
        <f>G156*HLOOKUP(B312,Parámetros!$B$31:$Q$33,3,FALSE)</f>
        <v>280.14268787619756</v>
      </c>
      <c r="H312" s="80">
        <f t="shared" si="95"/>
        <v>196.98669638775237</v>
      </c>
      <c r="J312" s="57">
        <f t="shared" si="99"/>
        <v>251</v>
      </c>
      <c r="L312" s="76">
        <f t="shared" si="96"/>
        <v>3.0000000000000004</v>
      </c>
      <c r="M312" s="82">
        <f>$M295*(PI()*(F312/2000)^2)*1000</f>
        <v>477.12938426394993</v>
      </c>
      <c r="N312" s="76">
        <f>((1.22*(10^10)*((M312/IF($M293=Parámetros!$A$22,Parámetros!$B$22,IF('4-10 Aducc'!$M293=Parámetros!$A$23,Parámetros!$B$23,IF('4-10 Aducc'!$M293=Parámetros!$A$24,Parámetros!$B$24,IF('4-10 Aducc'!$M293=Parámetros!$A$25,Parámetros!$B$25,IF('4-10 Aducc'!$M293=Parámetros!$A$26,Parámetros!$B$26,IF('4-10 Aducc'!$M293=Parámetros!$A$27,Parámetros!$B$27)))))))^1.852))/(F312^4.871))*J312</f>
        <v>3.535415409699489</v>
      </c>
      <c r="R312" s="85"/>
    </row>
    <row r="316" spans="2:31" ht="13.8" x14ac:dyDescent="0.3">
      <c r="B316" s="211" t="s">
        <v>265</v>
      </c>
      <c r="C316" s="212"/>
      <c r="D316" s="212"/>
      <c r="E316" s="212"/>
      <c r="F316" s="212"/>
      <c r="G316" s="212"/>
      <c r="H316" s="213"/>
      <c r="R316" s="85"/>
    </row>
    <row r="317" spans="2:31" x14ac:dyDescent="0.3">
      <c r="R317" s="85"/>
    </row>
    <row r="318" spans="2:31" x14ac:dyDescent="0.3">
      <c r="B318" s="26" t="s">
        <v>94</v>
      </c>
      <c r="C318" s="26"/>
      <c r="D318" s="26"/>
      <c r="E318" s="26"/>
      <c r="F318" s="26"/>
      <c r="G318" s="26"/>
      <c r="H318" s="26"/>
      <c r="R318" s="85"/>
    </row>
    <row r="319" spans="2:31" x14ac:dyDescent="0.3">
      <c r="B319" s="221" t="s">
        <v>266</v>
      </c>
      <c r="C319" s="221"/>
      <c r="D319" s="221"/>
      <c r="E319" s="221"/>
      <c r="F319" s="221"/>
      <c r="G319" s="221"/>
      <c r="H319" s="221"/>
      <c r="L319" s="2" t="s">
        <v>168</v>
      </c>
      <c r="M319" s="2" t="s">
        <v>170</v>
      </c>
      <c r="R319" s="85"/>
    </row>
    <row r="320" spans="2:31" x14ac:dyDescent="0.3">
      <c r="B320" s="26" t="s">
        <v>7</v>
      </c>
      <c r="C320" s="26"/>
      <c r="D320" s="26"/>
      <c r="E320" s="26"/>
      <c r="F320" s="26"/>
      <c r="G320" s="26"/>
      <c r="H320" s="26"/>
      <c r="L320" s="2"/>
      <c r="R320" s="85"/>
    </row>
    <row r="321" spans="2:21" x14ac:dyDescent="0.3">
      <c r="B321" s="26"/>
      <c r="C321" s="26"/>
      <c r="D321" s="26"/>
      <c r="E321" s="26"/>
      <c r="F321" s="26"/>
      <c r="G321" s="26"/>
      <c r="H321" s="26"/>
      <c r="L321" t="s">
        <v>224</v>
      </c>
      <c r="M321" s="83">
        <f>IF($M319=Parámetros!$A$22,Parámetros!$C$22,IF('4-10 Aducc'!$M319=Parámetros!$A$23,Parámetros!$C$23,IF('4-10 Aducc'!$M319=Parámetros!$A$24,Parámetros!$C$24,IF('4-10 Aducc'!$M319=Parámetros!$A$25,Parámetros!$C$25,IF('4-10 Aducc'!$M319=Parámetros!$A$26,Parámetros!$C$26,IF('4-10 Aducc'!$M319=Parámetros!$A$27,Parámetros!$C$27))))))</f>
        <v>3</v>
      </c>
      <c r="N321" s="78"/>
      <c r="R321" s="85"/>
    </row>
    <row r="322" spans="2:21" ht="52.8" x14ac:dyDescent="0.3">
      <c r="B322" s="29" t="s">
        <v>101</v>
      </c>
      <c r="C322" s="30" t="s">
        <v>328</v>
      </c>
      <c r="D322" s="30" t="s">
        <v>156</v>
      </c>
      <c r="E322" s="30" t="s">
        <v>157</v>
      </c>
      <c r="F322" s="30" t="s">
        <v>158</v>
      </c>
      <c r="G322" s="30" t="s">
        <v>160</v>
      </c>
      <c r="H322" s="30" t="s">
        <v>161</v>
      </c>
      <c r="J322" s="30" t="s">
        <v>314</v>
      </c>
      <c r="L322" s="30" t="s">
        <v>141</v>
      </c>
      <c r="M322" s="30" t="s">
        <v>138</v>
      </c>
      <c r="N322" s="30" t="s">
        <v>143</v>
      </c>
      <c r="O322" s="152" t="str">
        <f>IF(N323&gt;$AG$298,"&gt;&gt;&gt; Ajustar velocidad para reducir pérdida de carga","")</f>
        <v/>
      </c>
      <c r="S322" s="30" t="s">
        <v>157</v>
      </c>
      <c r="T322" s="30" t="s">
        <v>138</v>
      </c>
      <c r="U322" s="30" t="s">
        <v>258</v>
      </c>
    </row>
    <row r="323" spans="2:21" x14ac:dyDescent="0.3">
      <c r="B323" s="58">
        <v>2022</v>
      </c>
      <c r="C323" s="79">
        <f>MAX(M323,IF($S$323&lt;=$M$321,$T$323,0))</f>
        <v>376.9911184307752</v>
      </c>
      <c r="D323" s="79">
        <f>C323</f>
        <v>376.9911184307752</v>
      </c>
      <c r="E323" s="81">
        <f>(C323/(PI()*(F323/2000)^2))/1000</f>
        <v>3</v>
      </c>
      <c r="F323" s="79">
        <v>400</v>
      </c>
      <c r="G323" s="79">
        <f>G297</f>
        <v>209.09236480219769</v>
      </c>
      <c r="H323" s="79">
        <f>C323-G323</f>
        <v>167.89875362857751</v>
      </c>
      <c r="J323" s="56">
        <v>246</v>
      </c>
      <c r="L323" s="75">
        <f>(C323/(PI()*(F323/2000)^2))/1000</f>
        <v>3</v>
      </c>
      <c r="M323" s="81">
        <f>$M321*(PI()*(F323/2000)^2)*1000</f>
        <v>376.9911184307752</v>
      </c>
      <c r="N323" s="75">
        <f>((1.22*(10^10)*((M323/IF($M319=Parámetros!$A$22,Parámetros!$B$22,IF('4-10 Aducc'!$M319=Parámetros!$A$23,Parámetros!$B$23,IF('4-10 Aducc'!$M319=Parámetros!$A$24,Parámetros!$B$24,IF('4-10 Aducc'!$M319=Parámetros!$A$25,Parámetros!$B$25,IF('4-10 Aducc'!$M319=Parámetros!$A$26,Parámetros!$B$26,IF('4-10 Aducc'!$M319=Parámetros!$A$27,Parámetros!$B$27)))))))^1.852))/(F323^4.871))*J323</f>
        <v>3.9755464295337619</v>
      </c>
      <c r="P323" t="s">
        <v>233</v>
      </c>
      <c r="Q323" s="136"/>
      <c r="R323" s="136"/>
      <c r="S323" s="138">
        <v>2.2293046773273413</v>
      </c>
      <c r="T323">
        <f>$S323*(PI()*(F323/2000)^2)*1000</f>
        <v>280.14268787619761</v>
      </c>
      <c r="U323" s="51">
        <f>((1.22*(10^10)*((T323/IF($M319=Parámetros!$A$22,Parámetros!$B$22,IF('4-10 Aducc'!$M319=Parámetros!$A$23,Parámetros!$B$23,IF('4-10 Aducc'!$M319=Parámetros!$A$24,Parámetros!$B$24,IF('4-10 Aducc'!$M319=Parámetros!$A$25,Parámetros!$B$25,IF('4-10 Aducc'!$M319=Parámetros!$A$26,Parámetros!$B$26,IF('4-10 Aducc'!$M319=Parámetros!$A$27,Parámetros!$B$27)))))))^1.852))/(F323^4.871))*J323</f>
        <v>2.2939188244224544</v>
      </c>
    </row>
    <row r="324" spans="2:21" x14ac:dyDescent="0.3">
      <c r="B324" s="58">
        <f>+B323+1</f>
        <v>2023</v>
      </c>
      <c r="C324" s="79">
        <f t="shared" ref="C324:C338" si="100">MAX(M324,IF($S$323&lt;=$M$321,$T$323,0))</f>
        <v>376.9911184307752</v>
      </c>
      <c r="D324" s="79">
        <f t="shared" ref="D324:D338" si="101">C324</f>
        <v>376.9911184307752</v>
      </c>
      <c r="E324" s="81">
        <f t="shared" ref="E324:E338" si="102">(C324/(PI()*(F324/2000)^2))/1000</f>
        <v>3</v>
      </c>
      <c r="F324" s="79">
        <f>F323</f>
        <v>400</v>
      </c>
      <c r="G324" s="79">
        <f t="shared" ref="G324:G338" si="103">G298</f>
        <v>232.43833502800112</v>
      </c>
      <c r="H324" s="79">
        <f t="shared" ref="H324:H338" si="104">C324-G324</f>
        <v>144.55278340277408</v>
      </c>
      <c r="J324" s="56">
        <f>J323</f>
        <v>246</v>
      </c>
      <c r="L324" s="75">
        <f t="shared" ref="L324:L338" si="105">(C324/(PI()*(F324/2000)^2))/1000</f>
        <v>3</v>
      </c>
      <c r="M324" s="81">
        <f>$M321*(PI()*(F324/2000)^2)*1000</f>
        <v>376.9911184307752</v>
      </c>
      <c r="N324" s="75">
        <f>((1.22*(10^10)*((M324/IF($M319=Parámetros!$A$22,Parámetros!$B$22,IF('4-10 Aducc'!$M319=Parámetros!$A$23,Parámetros!$B$23,IF('4-10 Aducc'!$M319=Parámetros!$A$24,Parámetros!$B$24,IF('4-10 Aducc'!$M319=Parámetros!$A$25,Parámetros!$B$25,IF('4-10 Aducc'!$M319=Parámetros!$A$26,Parámetros!$B$26,IF('4-10 Aducc'!$M319=Parámetros!$A$27,Parámetros!$B$27)))))))^1.852))/(F324^4.871))*J324</f>
        <v>3.9755464295337619</v>
      </c>
      <c r="R324" s="85"/>
    </row>
    <row r="325" spans="2:21" x14ac:dyDescent="0.3">
      <c r="B325" s="58">
        <f t="shared" ref="B325:B338" si="106">+B324+1</f>
        <v>2024</v>
      </c>
      <c r="C325" s="79">
        <f t="shared" si="100"/>
        <v>376.9911184307752</v>
      </c>
      <c r="D325" s="79">
        <f t="shared" si="101"/>
        <v>376.9911184307752</v>
      </c>
      <c r="E325" s="81">
        <f t="shared" si="102"/>
        <v>3</v>
      </c>
      <c r="F325" s="79">
        <f t="shared" ref="F325:F338" si="107">F324</f>
        <v>400</v>
      </c>
      <c r="G325" s="79">
        <f t="shared" si="103"/>
        <v>233.84021604195578</v>
      </c>
      <c r="H325" s="79">
        <f t="shared" si="104"/>
        <v>143.15090238881942</v>
      </c>
      <c r="J325" s="56">
        <f t="shared" ref="J325:J338" si="108">J324</f>
        <v>246</v>
      </c>
      <c r="L325" s="75">
        <f t="shared" si="105"/>
        <v>3</v>
      </c>
      <c r="M325" s="81">
        <f>$M321*(PI()*(F325/2000)^2)*1000</f>
        <v>376.9911184307752</v>
      </c>
      <c r="N325" s="75">
        <f>((1.22*(10^10)*((M325/IF($M319=Parámetros!$A$22,Parámetros!$B$22,IF('4-10 Aducc'!$M319=Parámetros!$A$23,Parámetros!$B$23,IF('4-10 Aducc'!$M319=Parámetros!$A$24,Parámetros!$B$24,IF('4-10 Aducc'!$M319=Parámetros!$A$25,Parámetros!$B$25,IF('4-10 Aducc'!$M319=Parámetros!$A$26,Parámetros!$B$26,IF('4-10 Aducc'!$M319=Parámetros!$A$27,Parámetros!$B$27)))))))^1.852))/(F325^4.871))*J325</f>
        <v>3.9755464295337619</v>
      </c>
      <c r="R325" s="85"/>
    </row>
    <row r="326" spans="2:21" x14ac:dyDescent="0.3">
      <c r="B326" s="58">
        <f t="shared" si="106"/>
        <v>2025</v>
      </c>
      <c r="C326" s="79">
        <f t="shared" si="100"/>
        <v>376.9911184307752</v>
      </c>
      <c r="D326" s="79">
        <f t="shared" si="101"/>
        <v>376.9911184307752</v>
      </c>
      <c r="E326" s="81">
        <f t="shared" si="102"/>
        <v>3</v>
      </c>
      <c r="F326" s="79">
        <f t="shared" si="107"/>
        <v>400</v>
      </c>
      <c r="G326" s="79">
        <f t="shared" si="103"/>
        <v>235.27159105147368</v>
      </c>
      <c r="H326" s="79">
        <f t="shared" si="104"/>
        <v>141.71952737930152</v>
      </c>
      <c r="J326" s="56">
        <f t="shared" si="108"/>
        <v>246</v>
      </c>
      <c r="L326" s="75">
        <f t="shared" si="105"/>
        <v>3</v>
      </c>
      <c r="M326" s="81">
        <f>$M321*(PI()*(F326/2000)^2)*1000</f>
        <v>376.9911184307752</v>
      </c>
      <c r="N326" s="75">
        <f>((1.22*(10^10)*((M326/IF($M319=Parámetros!$A$22,Parámetros!$B$22,IF('4-10 Aducc'!$M319=Parámetros!$A$23,Parámetros!$B$23,IF('4-10 Aducc'!$M319=Parámetros!$A$24,Parámetros!$B$24,IF('4-10 Aducc'!$M319=Parámetros!$A$25,Parámetros!$B$25,IF('4-10 Aducc'!$M319=Parámetros!$A$26,Parámetros!$B$26,IF('4-10 Aducc'!$M319=Parámetros!$A$27,Parámetros!$B$27)))))))^1.852))/(F326^4.871))*J326</f>
        <v>3.9755464295337619</v>
      </c>
      <c r="P326" s="136"/>
      <c r="R326" s="51"/>
    </row>
    <row r="327" spans="2:21" x14ac:dyDescent="0.3">
      <c r="B327" s="58">
        <f t="shared" si="106"/>
        <v>2026</v>
      </c>
      <c r="C327" s="79">
        <f t="shared" si="100"/>
        <v>376.9911184307752</v>
      </c>
      <c r="D327" s="79">
        <f t="shared" si="101"/>
        <v>376.9911184307752</v>
      </c>
      <c r="E327" s="81">
        <f t="shared" si="102"/>
        <v>3</v>
      </c>
      <c r="F327" s="79">
        <f t="shared" si="107"/>
        <v>400</v>
      </c>
      <c r="G327" s="79">
        <f t="shared" si="103"/>
        <v>236.76991881477704</v>
      </c>
      <c r="H327" s="79">
        <f t="shared" si="104"/>
        <v>140.22119961599816</v>
      </c>
      <c r="J327" s="56">
        <f t="shared" si="108"/>
        <v>246</v>
      </c>
      <c r="L327" s="75">
        <f t="shared" si="105"/>
        <v>3</v>
      </c>
      <c r="M327" s="81">
        <f>$M321*(PI()*(F327/2000)^2)*1000</f>
        <v>376.9911184307752</v>
      </c>
      <c r="N327" s="75">
        <f>((1.22*(10^10)*((M327/IF($M319=Parámetros!$A$22,Parámetros!$B$22,IF('4-10 Aducc'!$M319=Parámetros!$A$23,Parámetros!$B$23,IF('4-10 Aducc'!$M319=Parámetros!$A$24,Parámetros!$B$24,IF('4-10 Aducc'!$M319=Parámetros!$A$25,Parámetros!$B$25,IF('4-10 Aducc'!$M319=Parámetros!$A$26,Parámetros!$B$26,IF('4-10 Aducc'!$M319=Parámetros!$A$27,Parámetros!$B$27)))))))^1.852))/(F327^4.871))*J327</f>
        <v>3.9755464295337619</v>
      </c>
      <c r="P327" s="136"/>
    </row>
    <row r="328" spans="2:21" x14ac:dyDescent="0.3">
      <c r="B328" s="58">
        <f t="shared" si="106"/>
        <v>2027</v>
      </c>
      <c r="C328" s="79">
        <f t="shared" si="100"/>
        <v>376.9911184307752</v>
      </c>
      <c r="D328" s="79">
        <f t="shared" si="101"/>
        <v>376.9911184307752</v>
      </c>
      <c r="E328" s="81">
        <f t="shared" si="102"/>
        <v>3</v>
      </c>
      <c r="F328" s="79">
        <f t="shared" si="107"/>
        <v>400</v>
      </c>
      <c r="G328" s="79">
        <f t="shared" si="103"/>
        <v>257.86967367798064</v>
      </c>
      <c r="H328" s="79">
        <f t="shared" si="104"/>
        <v>119.12144475279456</v>
      </c>
      <c r="J328" s="56">
        <f t="shared" si="108"/>
        <v>246</v>
      </c>
      <c r="L328" s="75">
        <f t="shared" si="105"/>
        <v>3</v>
      </c>
      <c r="M328" s="81">
        <f>$M321*(PI()*(F328/2000)^2)*1000</f>
        <v>376.9911184307752</v>
      </c>
      <c r="N328" s="75">
        <f>((1.22*(10^10)*((M328/IF($M319=Parámetros!$A$22,Parámetros!$B$22,IF('4-10 Aducc'!$M319=Parámetros!$A$23,Parámetros!$B$23,IF('4-10 Aducc'!$M319=Parámetros!$A$24,Parámetros!$B$24,IF('4-10 Aducc'!$M319=Parámetros!$A$25,Parámetros!$B$25,IF('4-10 Aducc'!$M319=Parámetros!$A$26,Parámetros!$B$26,IF('4-10 Aducc'!$M319=Parámetros!$A$27,Parámetros!$B$27)))))))^1.852))/(F328^4.871))*J328</f>
        <v>3.9755464295337619</v>
      </c>
    </row>
    <row r="329" spans="2:21" x14ac:dyDescent="0.3">
      <c r="B329" s="58">
        <f t="shared" si="106"/>
        <v>2028</v>
      </c>
      <c r="C329" s="79">
        <f t="shared" si="100"/>
        <v>376.9911184307752</v>
      </c>
      <c r="D329" s="79">
        <f t="shared" si="101"/>
        <v>376.9911184307752</v>
      </c>
      <c r="E329" s="81">
        <f t="shared" si="102"/>
        <v>3</v>
      </c>
      <c r="F329" s="79">
        <f t="shared" si="107"/>
        <v>400</v>
      </c>
      <c r="G329" s="79">
        <f t="shared" si="103"/>
        <v>259.8423446307051</v>
      </c>
      <c r="H329" s="79">
        <f t="shared" si="104"/>
        <v>117.1487738000701</v>
      </c>
      <c r="J329" s="56">
        <f t="shared" si="108"/>
        <v>246</v>
      </c>
      <c r="L329" s="75">
        <f t="shared" si="105"/>
        <v>3</v>
      </c>
      <c r="M329" s="81">
        <f>$M321*(PI()*(F329/2000)^2)*1000</f>
        <v>376.9911184307752</v>
      </c>
      <c r="N329" s="75">
        <f>((1.22*(10^10)*((M329/IF($M319=Parámetros!$A$22,Parámetros!$B$22,IF('4-10 Aducc'!$M319=Parámetros!$A$23,Parámetros!$B$23,IF('4-10 Aducc'!$M319=Parámetros!$A$24,Parámetros!$B$24,IF('4-10 Aducc'!$M319=Parámetros!$A$25,Parámetros!$B$25,IF('4-10 Aducc'!$M319=Parámetros!$A$26,Parámetros!$B$26,IF('4-10 Aducc'!$M319=Parámetros!$A$27,Parámetros!$B$27)))))))^1.852))/(F329^4.871))*J329</f>
        <v>3.9755464295337619</v>
      </c>
    </row>
    <row r="330" spans="2:21" x14ac:dyDescent="0.3">
      <c r="B330" s="58">
        <f t="shared" si="106"/>
        <v>2029</v>
      </c>
      <c r="C330" s="79">
        <f t="shared" si="100"/>
        <v>376.9911184307752</v>
      </c>
      <c r="D330" s="79">
        <f t="shared" si="101"/>
        <v>376.9911184307752</v>
      </c>
      <c r="E330" s="81">
        <f t="shared" si="102"/>
        <v>3</v>
      </c>
      <c r="F330" s="79">
        <f t="shared" si="107"/>
        <v>400</v>
      </c>
      <c r="G330" s="79">
        <f t="shared" si="103"/>
        <v>261.85817127245514</v>
      </c>
      <c r="H330" s="79">
        <f t="shared" si="104"/>
        <v>115.13294715832006</v>
      </c>
      <c r="J330" s="56">
        <f t="shared" si="108"/>
        <v>246</v>
      </c>
      <c r="L330" s="75">
        <f t="shared" si="105"/>
        <v>3</v>
      </c>
      <c r="M330" s="81">
        <f>$M321*(PI()*(F330/2000)^2)*1000</f>
        <v>376.9911184307752</v>
      </c>
      <c r="N330" s="75">
        <f>((1.22*(10^10)*((M330/IF($M319=Parámetros!$A$22,Parámetros!$B$22,IF('4-10 Aducc'!$M319=Parámetros!$A$23,Parámetros!$B$23,IF('4-10 Aducc'!$M319=Parámetros!$A$24,Parámetros!$B$24,IF('4-10 Aducc'!$M319=Parámetros!$A$25,Parámetros!$B$25,IF('4-10 Aducc'!$M319=Parámetros!$A$26,Parámetros!$B$26,IF('4-10 Aducc'!$M319=Parámetros!$A$27,Parámetros!$B$27)))))))^1.852))/(F330^4.871))*J330</f>
        <v>3.9755464295337619</v>
      </c>
    </row>
    <row r="331" spans="2:21" x14ac:dyDescent="0.3">
      <c r="B331" s="58">
        <f t="shared" si="106"/>
        <v>2030</v>
      </c>
      <c r="C331" s="79">
        <f t="shared" si="100"/>
        <v>376.9911184307752</v>
      </c>
      <c r="D331" s="79">
        <f t="shared" si="101"/>
        <v>376.9911184307752</v>
      </c>
      <c r="E331" s="81">
        <f t="shared" si="102"/>
        <v>3</v>
      </c>
      <c r="F331" s="79">
        <f t="shared" si="107"/>
        <v>400</v>
      </c>
      <c r="G331" s="79">
        <f t="shared" si="103"/>
        <v>263.94723644188724</v>
      </c>
      <c r="H331" s="79">
        <f t="shared" si="104"/>
        <v>113.04388198888796</v>
      </c>
      <c r="J331" s="56">
        <f t="shared" si="108"/>
        <v>246</v>
      </c>
      <c r="L331" s="75">
        <f t="shared" si="105"/>
        <v>3</v>
      </c>
      <c r="M331" s="81">
        <f>$M321*(PI()*(F331/2000)^2)*1000</f>
        <v>376.9911184307752</v>
      </c>
      <c r="N331" s="75">
        <f>((1.22*(10^10)*((M331/IF($M319=Parámetros!$A$22,Parámetros!$B$22,IF('4-10 Aducc'!$M319=Parámetros!$A$23,Parámetros!$B$23,IF('4-10 Aducc'!$M319=Parámetros!$A$24,Parámetros!$B$24,IF('4-10 Aducc'!$M319=Parámetros!$A$25,Parámetros!$B$25,IF('4-10 Aducc'!$M319=Parámetros!$A$26,Parámetros!$B$26,IF('4-10 Aducc'!$M319=Parámetros!$A$27,Parámetros!$B$27)))))))^1.852))/(F331^4.871))*J331</f>
        <v>3.9755464295337619</v>
      </c>
    </row>
    <row r="332" spans="2:21" x14ac:dyDescent="0.3">
      <c r="B332" s="58">
        <f t="shared" si="106"/>
        <v>2031</v>
      </c>
      <c r="C332" s="79">
        <f t="shared" si="100"/>
        <v>376.9911184307752</v>
      </c>
      <c r="D332" s="79">
        <f t="shared" si="101"/>
        <v>376.9911184307752</v>
      </c>
      <c r="E332" s="81">
        <f t="shared" si="102"/>
        <v>3</v>
      </c>
      <c r="F332" s="79">
        <f t="shared" si="107"/>
        <v>400</v>
      </c>
      <c r="G332" s="79">
        <f t="shared" si="103"/>
        <v>266.09581596898585</v>
      </c>
      <c r="H332" s="79">
        <f t="shared" si="104"/>
        <v>110.89530246178936</v>
      </c>
      <c r="J332" s="56">
        <f t="shared" si="108"/>
        <v>246</v>
      </c>
      <c r="L332" s="75">
        <f t="shared" si="105"/>
        <v>3</v>
      </c>
      <c r="M332" s="81">
        <f>$M321*(PI()*(F332/2000)^2)*1000</f>
        <v>376.9911184307752</v>
      </c>
      <c r="N332" s="75">
        <f>((1.22*(10^10)*((M332/IF($M319=Parámetros!$A$22,Parámetros!$B$22,IF('4-10 Aducc'!$M319=Parámetros!$A$23,Parámetros!$B$23,IF('4-10 Aducc'!$M319=Parámetros!$A$24,Parámetros!$B$24,IF('4-10 Aducc'!$M319=Parámetros!$A$25,Parámetros!$B$25,IF('4-10 Aducc'!$M319=Parámetros!$A$26,Parámetros!$B$26,IF('4-10 Aducc'!$M319=Parámetros!$A$27,Parámetros!$B$27)))))))^1.852))/(F332^4.871))*J332</f>
        <v>3.9755464295337619</v>
      </c>
    </row>
    <row r="333" spans="2:21" x14ac:dyDescent="0.3">
      <c r="B333" s="58">
        <f t="shared" si="106"/>
        <v>2032</v>
      </c>
      <c r="C333" s="79">
        <f t="shared" si="100"/>
        <v>376.9911184307752</v>
      </c>
      <c r="D333" s="79">
        <f t="shared" si="101"/>
        <v>376.9911184307752</v>
      </c>
      <c r="E333" s="81">
        <f t="shared" si="102"/>
        <v>3</v>
      </c>
      <c r="F333" s="79">
        <f t="shared" si="107"/>
        <v>400</v>
      </c>
      <c r="G333" s="79">
        <f t="shared" si="103"/>
        <v>268.31667007101703</v>
      </c>
      <c r="H333" s="79">
        <f t="shared" si="104"/>
        <v>108.67444835975817</v>
      </c>
      <c r="J333" s="56">
        <f t="shared" si="108"/>
        <v>246</v>
      </c>
      <c r="L333" s="75">
        <f t="shared" si="105"/>
        <v>3</v>
      </c>
      <c r="M333" s="81">
        <f>$M321*(PI()*(F333/2000)^2)*1000</f>
        <v>376.9911184307752</v>
      </c>
      <c r="N333" s="75">
        <f>((1.22*(10^10)*((M333/IF($M319=Parámetros!$A$22,Parámetros!$B$22,IF('4-10 Aducc'!$M319=Parámetros!$A$23,Parámetros!$B$23,IF('4-10 Aducc'!$M319=Parámetros!$A$24,Parámetros!$B$24,IF('4-10 Aducc'!$M319=Parámetros!$A$25,Parámetros!$B$25,IF('4-10 Aducc'!$M319=Parámetros!$A$26,Parámetros!$B$26,IF('4-10 Aducc'!$M319=Parámetros!$A$27,Parámetros!$B$27)))))))^1.852))/(F333^4.871))*J333</f>
        <v>3.9755464295337619</v>
      </c>
    </row>
    <row r="334" spans="2:21" x14ac:dyDescent="0.3">
      <c r="B334" s="58">
        <f t="shared" si="106"/>
        <v>2033</v>
      </c>
      <c r="C334" s="79">
        <f t="shared" si="100"/>
        <v>376.9911184307752</v>
      </c>
      <c r="D334" s="79">
        <f t="shared" si="101"/>
        <v>376.9911184307752</v>
      </c>
      <c r="E334" s="81">
        <f t="shared" si="102"/>
        <v>3</v>
      </c>
      <c r="F334" s="79">
        <f t="shared" si="107"/>
        <v>400</v>
      </c>
      <c r="G334" s="79">
        <f t="shared" si="103"/>
        <v>270.56612486486421</v>
      </c>
      <c r="H334" s="79">
        <f t="shared" si="104"/>
        <v>106.424993565911</v>
      </c>
      <c r="J334" s="56">
        <f t="shared" si="108"/>
        <v>246</v>
      </c>
      <c r="L334" s="75">
        <f t="shared" si="105"/>
        <v>3</v>
      </c>
      <c r="M334" s="81">
        <f>$M321*(PI()*(F334/2000)^2)*1000</f>
        <v>376.9911184307752</v>
      </c>
      <c r="N334" s="75">
        <f>((1.22*(10^10)*((M334/IF($M319=Parámetros!$A$22,Parámetros!$B$22,IF('4-10 Aducc'!$M319=Parámetros!$A$23,Parámetros!$B$23,IF('4-10 Aducc'!$M319=Parámetros!$A$24,Parámetros!$B$24,IF('4-10 Aducc'!$M319=Parámetros!$A$25,Parámetros!$B$25,IF('4-10 Aducc'!$M319=Parámetros!$A$26,Parámetros!$B$26,IF('4-10 Aducc'!$M319=Parámetros!$A$27,Parámetros!$B$27)))))))^1.852))/(F334^4.871))*J334</f>
        <v>3.9755464295337619</v>
      </c>
    </row>
    <row r="335" spans="2:21" x14ac:dyDescent="0.3">
      <c r="B335" s="58">
        <f t="shared" si="106"/>
        <v>2034</v>
      </c>
      <c r="C335" s="79">
        <f t="shared" si="100"/>
        <v>376.9911184307752</v>
      </c>
      <c r="D335" s="79">
        <f t="shared" si="101"/>
        <v>376.9911184307752</v>
      </c>
      <c r="E335" s="81">
        <f t="shared" si="102"/>
        <v>3</v>
      </c>
      <c r="F335" s="79">
        <f t="shared" si="107"/>
        <v>400</v>
      </c>
      <c r="G335" s="79">
        <f t="shared" si="103"/>
        <v>272.88501084140745</v>
      </c>
      <c r="H335" s="79">
        <f t="shared" si="104"/>
        <v>104.10610758936775</v>
      </c>
      <c r="J335" s="56">
        <f t="shared" si="108"/>
        <v>246</v>
      </c>
      <c r="L335" s="75">
        <f t="shared" si="105"/>
        <v>3</v>
      </c>
      <c r="M335" s="81">
        <f>$M321*(PI()*(F335/2000)^2)*1000</f>
        <v>376.9911184307752</v>
      </c>
      <c r="N335" s="75">
        <f>((1.22*(10^10)*((M335/IF($M319=Parámetros!$A$22,Parámetros!$B$22,IF('4-10 Aducc'!$M319=Parámetros!$A$23,Parámetros!$B$23,IF('4-10 Aducc'!$M319=Parámetros!$A$24,Parámetros!$B$24,IF('4-10 Aducc'!$M319=Parámetros!$A$25,Parámetros!$B$25,IF('4-10 Aducc'!$M319=Parámetros!$A$26,Parámetros!$B$26,IF('4-10 Aducc'!$M319=Parámetros!$A$27,Parámetros!$B$27)))))))^1.852))/(F335^4.871))*J335</f>
        <v>3.9755464295337619</v>
      </c>
    </row>
    <row r="336" spans="2:21" x14ac:dyDescent="0.3">
      <c r="B336" s="58">
        <f t="shared" si="106"/>
        <v>2035</v>
      </c>
      <c r="C336" s="79">
        <f t="shared" si="100"/>
        <v>376.9911184307752</v>
      </c>
      <c r="D336" s="79">
        <f t="shared" si="101"/>
        <v>376.9911184307752</v>
      </c>
      <c r="E336" s="81">
        <f t="shared" si="102"/>
        <v>3</v>
      </c>
      <c r="F336" s="79">
        <f t="shared" si="107"/>
        <v>400</v>
      </c>
      <c r="G336" s="79">
        <f t="shared" si="103"/>
        <v>275.22082845955617</v>
      </c>
      <c r="H336" s="79">
        <f t="shared" si="104"/>
        <v>101.77028997121903</v>
      </c>
      <c r="J336" s="56">
        <f t="shared" si="108"/>
        <v>246</v>
      </c>
      <c r="L336" s="75">
        <f t="shared" si="105"/>
        <v>3</v>
      </c>
      <c r="M336" s="81">
        <f>$M321*(PI()*(F336/2000)^2)*1000</f>
        <v>376.9911184307752</v>
      </c>
      <c r="N336" s="75">
        <f>((1.22*(10^10)*((M336/IF($M319=Parámetros!$A$22,Parámetros!$B$22,IF('4-10 Aducc'!$M319=Parámetros!$A$23,Parámetros!$B$23,IF('4-10 Aducc'!$M319=Parámetros!$A$24,Parámetros!$B$24,IF('4-10 Aducc'!$M319=Parámetros!$A$25,Parámetros!$B$25,IF('4-10 Aducc'!$M319=Parámetros!$A$26,Parámetros!$B$26,IF('4-10 Aducc'!$M319=Parámetros!$A$27,Parámetros!$B$27)))))))^1.852))/(F336^4.871))*J336</f>
        <v>3.9755464295337619</v>
      </c>
      <c r="R336" s="85"/>
    </row>
    <row r="337" spans="1:33" x14ac:dyDescent="0.3">
      <c r="B337" s="58">
        <f t="shared" si="106"/>
        <v>2036</v>
      </c>
      <c r="C337" s="79">
        <f t="shared" si="100"/>
        <v>376.9911184307752</v>
      </c>
      <c r="D337" s="79">
        <f t="shared" si="101"/>
        <v>376.9911184307752</v>
      </c>
      <c r="E337" s="81">
        <f t="shared" si="102"/>
        <v>3</v>
      </c>
      <c r="F337" s="79">
        <f t="shared" si="107"/>
        <v>400</v>
      </c>
      <c r="G337" s="79">
        <f t="shared" si="103"/>
        <v>277.67204397287509</v>
      </c>
      <c r="H337" s="79">
        <f t="shared" si="104"/>
        <v>99.319074457900115</v>
      </c>
      <c r="J337" s="56">
        <f t="shared" si="108"/>
        <v>246</v>
      </c>
      <c r="L337" s="75">
        <f t="shared" si="105"/>
        <v>3</v>
      </c>
      <c r="M337" s="81">
        <f>$M321*(PI()*(F337/2000)^2)*1000</f>
        <v>376.9911184307752</v>
      </c>
      <c r="N337" s="75">
        <f>((1.22*(10^10)*((M337/IF($M319=Parámetros!$A$22,Parámetros!$B$22,IF('4-10 Aducc'!$M319=Parámetros!$A$23,Parámetros!$B$23,IF('4-10 Aducc'!$M319=Parámetros!$A$24,Parámetros!$B$24,IF('4-10 Aducc'!$M319=Parámetros!$A$25,Parámetros!$B$25,IF('4-10 Aducc'!$M319=Parámetros!$A$26,Parámetros!$B$26,IF('4-10 Aducc'!$M319=Parámetros!$A$27,Parámetros!$B$27)))))))^1.852))/(F337^4.871))*J337</f>
        <v>3.9755464295337619</v>
      </c>
      <c r="R337" s="85"/>
    </row>
    <row r="338" spans="1:33" x14ac:dyDescent="0.3">
      <c r="B338" s="59">
        <f t="shared" si="106"/>
        <v>2037</v>
      </c>
      <c r="C338" s="80">
        <f t="shared" si="100"/>
        <v>376.9911184307752</v>
      </c>
      <c r="D338" s="80">
        <f t="shared" si="101"/>
        <v>376.9911184307752</v>
      </c>
      <c r="E338" s="82">
        <f t="shared" si="102"/>
        <v>3</v>
      </c>
      <c r="F338" s="80">
        <f t="shared" si="107"/>
        <v>400</v>
      </c>
      <c r="G338" s="80">
        <f t="shared" si="103"/>
        <v>280.14268787619756</v>
      </c>
      <c r="H338" s="80">
        <f t="shared" si="104"/>
        <v>96.848430554577646</v>
      </c>
      <c r="J338" s="57">
        <f t="shared" si="108"/>
        <v>246</v>
      </c>
      <c r="L338" s="76">
        <f t="shared" si="105"/>
        <v>3</v>
      </c>
      <c r="M338" s="82">
        <f>$M321*(PI()*(F338/2000)^2)*1000</f>
        <v>376.9911184307752</v>
      </c>
      <c r="N338" s="76">
        <f>((1.22*(10^10)*((M338/IF($M319=Parámetros!$A$22,Parámetros!$B$22,IF('4-10 Aducc'!$M319=Parámetros!$A$23,Parámetros!$B$23,IF('4-10 Aducc'!$M319=Parámetros!$A$24,Parámetros!$B$24,IF('4-10 Aducc'!$M319=Parámetros!$A$25,Parámetros!$B$25,IF('4-10 Aducc'!$M319=Parámetros!$A$26,Parámetros!$B$26,IF('4-10 Aducc'!$M319=Parámetros!$A$27,Parámetros!$B$27)))))))^1.852))/(F338^4.871))*J338</f>
        <v>3.9755464295337619</v>
      </c>
      <c r="R338" s="85"/>
    </row>
    <row r="340" spans="1:33" ht="13.8" x14ac:dyDescent="0.3">
      <c r="A340" s="142" t="s">
        <v>270</v>
      </c>
    </row>
    <row r="342" spans="1:33" ht="13.8" x14ac:dyDescent="0.3">
      <c r="B342" s="211" t="s">
        <v>271</v>
      </c>
      <c r="C342" s="212"/>
      <c r="D342" s="212"/>
      <c r="E342" s="212"/>
      <c r="F342" s="212"/>
      <c r="G342" s="212"/>
      <c r="H342" s="213"/>
      <c r="R342" s="85"/>
    </row>
    <row r="343" spans="1:33" x14ac:dyDescent="0.3">
      <c r="R343" s="85"/>
    </row>
    <row r="344" spans="1:33" x14ac:dyDescent="0.3">
      <c r="B344" s="26" t="s">
        <v>103</v>
      </c>
      <c r="C344" s="26"/>
      <c r="D344" s="26"/>
      <c r="E344" s="26"/>
      <c r="F344" s="26"/>
      <c r="G344" s="26"/>
      <c r="H344" s="26"/>
      <c r="R344" s="85"/>
    </row>
    <row r="345" spans="1:33" x14ac:dyDescent="0.3">
      <c r="B345" s="221" t="s">
        <v>340</v>
      </c>
      <c r="C345" s="221"/>
      <c r="D345" s="221"/>
      <c r="E345" s="221"/>
      <c r="F345" s="221"/>
      <c r="G345" s="221"/>
      <c r="H345" s="221"/>
      <c r="L345" s="2" t="s">
        <v>168</v>
      </c>
      <c r="M345" s="2" t="s">
        <v>170</v>
      </c>
      <c r="R345" s="85"/>
    </row>
    <row r="346" spans="1:33" x14ac:dyDescent="0.3">
      <c r="B346" s="26" t="s">
        <v>7</v>
      </c>
      <c r="C346" s="26"/>
      <c r="D346" s="26"/>
      <c r="E346" s="26"/>
      <c r="F346" s="26"/>
      <c r="G346" s="26"/>
      <c r="H346" s="26"/>
      <c r="L346" s="2"/>
      <c r="R346" s="85"/>
      <c r="Y346" s="224" t="s">
        <v>257</v>
      </c>
      <c r="Z346" s="224"/>
      <c r="AA346" s="224"/>
      <c r="AB346" s="224"/>
      <c r="AC346" s="224"/>
      <c r="AD346" s="224"/>
      <c r="AE346" s="224"/>
    </row>
    <row r="347" spans="1:33" x14ac:dyDescent="0.3">
      <c r="B347" s="26"/>
      <c r="C347" s="26"/>
      <c r="D347" s="26"/>
      <c r="E347" s="26"/>
      <c r="F347" s="26"/>
      <c r="G347" s="26"/>
      <c r="H347" s="26"/>
      <c r="L347" t="s">
        <v>224</v>
      </c>
      <c r="M347" s="83">
        <v>2.4</v>
      </c>
      <c r="N347" s="78">
        <f>IF($M345=Parámetros!$A$22,Parámetros!$C$22,IF('4-10 Aducc'!$M345=Parámetros!$A$23,Parámetros!$C$23,IF('4-10 Aducc'!$M345=Parámetros!$A$24,Parámetros!$C$24,IF('4-10 Aducc'!$M345=Parámetros!$A$25,Parámetros!$C$25,IF('4-10 Aducc'!$M345=Parámetros!$A$26,Parámetros!$C$26,IF('4-10 Aducc'!$M345=Parámetros!$A$27,Parámetros!$C$27))))))</f>
        <v>3</v>
      </c>
      <c r="Q347" s="89" t="s">
        <v>179</v>
      </c>
    </row>
    <row r="348" spans="1:33" ht="52.8" x14ac:dyDescent="0.3">
      <c r="B348" s="29" t="s">
        <v>101</v>
      </c>
      <c r="C348" s="30" t="s">
        <v>328</v>
      </c>
      <c r="D348" s="30" t="s">
        <v>156</v>
      </c>
      <c r="E348" s="30" t="s">
        <v>157</v>
      </c>
      <c r="F348" s="30" t="s">
        <v>158</v>
      </c>
      <c r="G348" s="30" t="s">
        <v>160</v>
      </c>
      <c r="H348" s="30" t="s">
        <v>161</v>
      </c>
      <c r="J348" s="30" t="s">
        <v>314</v>
      </c>
      <c r="L348" s="30" t="s">
        <v>141</v>
      </c>
      <c r="M348" s="30" t="s">
        <v>138</v>
      </c>
      <c r="N348" s="30" t="s">
        <v>143</v>
      </c>
      <c r="O348" s="152" t="str">
        <f>IF(N349&gt;$AG$349,"&gt;&gt;&gt; Ajustar velocidad para reducir pérdida de carga","")</f>
        <v/>
      </c>
      <c r="Q348" s="90" t="s">
        <v>180</v>
      </c>
      <c r="R348" s="30" t="s">
        <v>168</v>
      </c>
      <c r="S348" s="30" t="s">
        <v>314</v>
      </c>
      <c r="T348" s="30" t="s">
        <v>123</v>
      </c>
      <c r="U348" s="30" t="s">
        <v>138</v>
      </c>
      <c r="V348" s="30" t="s">
        <v>258</v>
      </c>
      <c r="W348" s="143" t="s">
        <v>157</v>
      </c>
      <c r="X348" s="144"/>
      <c r="Y348" s="161" t="s">
        <v>180</v>
      </c>
      <c r="Z348" s="30" t="s">
        <v>168</v>
      </c>
      <c r="AA348" s="30" t="s">
        <v>314</v>
      </c>
      <c r="AB348" s="30" t="s">
        <v>123</v>
      </c>
      <c r="AC348" s="30" t="s">
        <v>138</v>
      </c>
      <c r="AD348" s="30" t="s">
        <v>258</v>
      </c>
      <c r="AE348" s="30" t="s">
        <v>157</v>
      </c>
      <c r="AG348" s="30" t="s">
        <v>269</v>
      </c>
    </row>
    <row r="349" spans="1:33" x14ac:dyDescent="0.3">
      <c r="B349" s="58">
        <v>2022</v>
      </c>
      <c r="C349" s="79">
        <f>MAX(M349,IF($W$351&lt;=$M$347,$U$351,0))</f>
        <v>562.32033880963672</v>
      </c>
      <c r="D349" s="79">
        <f>C349</f>
        <v>562.32033880963672</v>
      </c>
      <c r="E349" s="81">
        <f>(C349/(PI()*(F349/2000)^2))/1000</f>
        <v>2.4</v>
      </c>
      <c r="F349" s="79">
        <f>T351</f>
        <v>546.18696897266182</v>
      </c>
      <c r="G349" s="184">
        <v>300</v>
      </c>
      <c r="H349" s="79">
        <f>C349-G349</f>
        <v>262.32033880963672</v>
      </c>
      <c r="J349" s="56">
        <f>S351</f>
        <v>2571</v>
      </c>
      <c r="L349" s="75">
        <f>(C349/(PI()*(F349/2000)^2))/1000</f>
        <v>2.4</v>
      </c>
      <c r="M349" s="81">
        <f>$M347*(PI()*(F349/2000)^2)*1000</f>
        <v>562.32033880963672</v>
      </c>
      <c r="N349" s="75">
        <f>((1.22*(10^10)*((M349/IF($M345=Parámetros!$A$22,Parámetros!$B$22,IF('4-10 Aducc'!$M345=Parámetros!$A$23,Parámetros!$B$23,IF('4-10 Aducc'!$M345=Parámetros!$A$24,Parámetros!$B$24,IF('4-10 Aducc'!$M345=Parámetros!$A$25,Parámetros!$B$25,IF('4-10 Aducc'!$M345=Parámetros!$A$26,Parámetros!$B$26,IF('4-10 Aducc'!$M345=Parámetros!$A$27,Parámetros!$B$27)))))))^1.852))/(F349^4.871))*J349</f>
        <v>19.107907396556726</v>
      </c>
      <c r="Q349" s="2" t="s">
        <v>273</v>
      </c>
      <c r="R349" s="2" t="s">
        <v>170</v>
      </c>
      <c r="S349" s="91">
        <v>2571</v>
      </c>
      <c r="T349" s="91">
        <v>500</v>
      </c>
      <c r="U349" s="133">
        <v>238.48570789168079</v>
      </c>
      <c r="V349" s="92">
        <f>((1.22*(10^10)*((U349/IF($R349=Parámetros!$A$22,Parámetros!$B$22,IF($R349=Parámetros!$A$23,Parámetros!$B$23,IF($R349=Parámetros!$A$24,Parámetros!$B$24,IF($R349=Parámetros!$A$25,Parámetros!$B$25,IF($R349=Parámetros!$A$26,Parámetros!$B$26,IF($R349=Parámetros!$A$27,Parámetros!$B$27)))))))^1.852))/(T349^4.871))*S349</f>
        <v>6.0008142010693009</v>
      </c>
      <c r="W349" s="92">
        <f>(U349/(PI()*(T349/2000)^2))/1000</f>
        <v>1.2145977365673866</v>
      </c>
      <c r="X349" s="92"/>
      <c r="Y349" s="157" t="str">
        <f>MID(B345,18,50)</f>
        <v>ADLLPI Tramos 1 1-4 y 2 1-3</v>
      </c>
      <c r="Z349" s="157" t="s">
        <v>279</v>
      </c>
      <c r="AA349" s="26">
        <f>J349</f>
        <v>2571</v>
      </c>
      <c r="AB349" s="26">
        <f>F349</f>
        <v>546.18696897266182</v>
      </c>
      <c r="AC349" s="26">
        <f>U351</f>
        <v>300</v>
      </c>
      <c r="AD349" s="158">
        <f>V351</f>
        <v>5.9685894766554934</v>
      </c>
      <c r="AE349" s="158">
        <f>W351</f>
        <v>1.2804089596406059</v>
      </c>
      <c r="AG349" s="78">
        <f>$S$363-($AD$353-AD349)</f>
        <v>20.109638826449626</v>
      </c>
    </row>
    <row r="350" spans="1:33" x14ac:dyDescent="0.3">
      <c r="B350" s="58">
        <f>+B349+1</f>
        <v>2023</v>
      </c>
      <c r="C350" s="79">
        <f t="shared" ref="C350:C364" si="109">MAX(M350,IF($W$351&lt;=$M$347,$U$351,0))</f>
        <v>562.32033880963672</v>
      </c>
      <c r="D350" s="79">
        <f t="shared" ref="D350:D364" si="110">C350</f>
        <v>562.32033880963672</v>
      </c>
      <c r="E350" s="81">
        <f t="shared" ref="E350:E364" si="111">(C350/(PI()*(F350/2000)^2))/1000</f>
        <v>2.4</v>
      </c>
      <c r="F350" s="79">
        <f>F349</f>
        <v>546.18696897266182</v>
      </c>
      <c r="G350" s="79">
        <f>+G349</f>
        <v>300</v>
      </c>
      <c r="H350" s="79">
        <f t="shared" ref="H350:H364" si="112">C350-G350</f>
        <v>262.32033880963672</v>
      </c>
      <c r="J350" s="56">
        <f>J349</f>
        <v>2571</v>
      </c>
      <c r="L350" s="75">
        <f t="shared" ref="L350:L364" si="113">(C350/(PI()*(F350/2000)^2))/1000</f>
        <v>2.4</v>
      </c>
      <c r="M350" s="81">
        <f>$M347*(PI()*(F350/2000)^2)*1000</f>
        <v>562.32033880963672</v>
      </c>
      <c r="N350" s="75">
        <f>((1.22*(10^10)*((M350/IF($M345=Parámetros!$A$22,Parámetros!$B$22,IF('4-10 Aducc'!$M345=Parámetros!$A$23,Parámetros!$B$23,IF('4-10 Aducc'!$M345=Parámetros!$A$24,Parámetros!$B$24,IF('4-10 Aducc'!$M345=Parámetros!$A$25,Parámetros!$B$25,IF('4-10 Aducc'!$M345=Parámetros!$A$26,Parámetros!$B$26,IF('4-10 Aducc'!$M345=Parámetros!$A$27,Parámetros!$B$27)))))))^1.852))/(F350^4.871))*J350</f>
        <v>19.107907396556726</v>
      </c>
      <c r="Q350" s="2" t="s">
        <v>272</v>
      </c>
      <c r="R350" s="2" t="s">
        <v>170</v>
      </c>
      <c r="S350" s="91">
        <v>2558</v>
      </c>
      <c r="T350" s="91">
        <v>300</v>
      </c>
      <c r="U350" s="91">
        <f>MAX(G349:G364)-U349</f>
        <v>61.514292108319211</v>
      </c>
      <c r="V350" s="92">
        <f>((1.22*(10^10)*((U350/IF($R350=Parámetros!$A$22,Parámetros!$B$22,IF($R350=Parámetros!$A$23,Parámetros!$B$23,IF($R350=Parámetros!$A$24,Parámetros!$B$24,IF($R350=Parámetros!$A$25,Parámetros!$B$25,IF($R350=Parámetros!$A$26,Parámetros!$B$26,IF($R350=Parámetros!$A$27,Parámetros!$B$27)))))))^1.852))/(T350^4.871))*S350</f>
        <v>5.8446327288186275</v>
      </c>
      <c r="W350" s="92">
        <f>(U350/(PI()*(T350/2000)^2))/1000</f>
        <v>0.87024921420780188</v>
      </c>
      <c r="X350" s="92"/>
      <c r="Y350" s="157" t="str">
        <f>MID(B371,18,50)</f>
        <v>ADLLPI Tramo 2 4-7</v>
      </c>
      <c r="Z350" s="157" t="s">
        <v>255</v>
      </c>
      <c r="AA350" s="26">
        <f>J375</f>
        <v>2996</v>
      </c>
      <c r="AB350" s="26">
        <f>F375</f>
        <v>630</v>
      </c>
      <c r="AC350" s="26">
        <f>T375</f>
        <v>300.88313192076805</v>
      </c>
      <c r="AD350" s="158">
        <f>U375</f>
        <v>3.4888114811262669</v>
      </c>
      <c r="AE350" s="158">
        <f>S375</f>
        <v>0.96522121921211534</v>
      </c>
      <c r="AG350" s="78">
        <f t="shared" ref="AG350:AG353" si="114">$S$363-($AD$353-AD350)</f>
        <v>17.6298608309204</v>
      </c>
    </row>
    <row r="351" spans="1:33" x14ac:dyDescent="0.3">
      <c r="B351" s="58">
        <f t="shared" ref="B351:B364" si="115">+B350+1</f>
        <v>2024</v>
      </c>
      <c r="C351" s="79">
        <f t="shared" si="109"/>
        <v>562.32033880963672</v>
      </c>
      <c r="D351" s="79">
        <f t="shared" si="110"/>
        <v>562.32033880963672</v>
      </c>
      <c r="E351" s="81">
        <f t="shared" si="111"/>
        <v>2.4</v>
      </c>
      <c r="F351" s="79">
        <f t="shared" ref="F351:F364" si="116">F350</f>
        <v>546.18696897266182</v>
      </c>
      <c r="G351" s="79">
        <f t="shared" ref="G351:G364" si="117">+G350</f>
        <v>300</v>
      </c>
      <c r="H351" s="79">
        <f t="shared" si="112"/>
        <v>262.32033880963672</v>
      </c>
      <c r="J351" s="56">
        <f t="shared" ref="J351:J364" si="118">J350</f>
        <v>2571</v>
      </c>
      <c r="L351" s="75">
        <f t="shared" si="113"/>
        <v>2.4</v>
      </c>
      <c r="M351" s="81">
        <f>$M347*(PI()*(F351/2000)^2)*1000</f>
        <v>562.32033880963672</v>
      </c>
      <c r="N351" s="75">
        <f>((1.22*(10^10)*((M351/IF($M345=Parámetros!$A$22,Parámetros!$B$22,IF('4-10 Aducc'!$M345=Parámetros!$A$23,Parámetros!$B$23,IF('4-10 Aducc'!$M345=Parámetros!$A$24,Parámetros!$B$24,IF('4-10 Aducc'!$M345=Parámetros!$A$25,Parámetros!$B$25,IF('4-10 Aducc'!$M345=Parámetros!$A$26,Parámetros!$B$26,IF('4-10 Aducc'!$M345=Parámetros!$A$27,Parámetros!$B$27)))))))^1.852))/(F351^4.871))*J351</f>
        <v>19.107907396556726</v>
      </c>
      <c r="Q351" s="95" t="s">
        <v>336</v>
      </c>
      <c r="R351" s="93"/>
      <c r="S351" s="93">
        <f>MAX(S349:S350)</f>
        <v>2571</v>
      </c>
      <c r="T351" s="134">
        <v>546.18696897266182</v>
      </c>
      <c r="U351" s="93">
        <f>SUM(U349:U350)</f>
        <v>300</v>
      </c>
      <c r="V351" s="94">
        <f>((1.22*(10^10)*((U351/IF($M345=Parámetros!$A$22,Parámetros!$B$22,IF($M345=Parámetros!$A$23,Parámetros!$B$23,IF($M345=Parámetros!$A$24,Parámetros!$B$24,IF($M345=Parámetros!$A$25,Parámetros!$B$25,IF($M345=Parámetros!$A$26,Parámetros!$B$26,IF($M345=Parámetros!$A$27,Parámetros!$B$27)))))))^1.852))/(T351^4.871))*S351</f>
        <v>5.9685894766554934</v>
      </c>
      <c r="W351" s="94">
        <f>(U351/(PI()*(T351/2000)^2))/1000</f>
        <v>1.2804089596406059</v>
      </c>
      <c r="X351" s="92"/>
      <c r="Y351" s="157" t="str">
        <f>MID(B397,18,50)</f>
        <v>ADLLPI Tramo 2 8-10</v>
      </c>
      <c r="Z351" s="157" t="s">
        <v>254</v>
      </c>
      <c r="AA351" s="26">
        <f>J401</f>
        <v>33</v>
      </c>
      <c r="AB351" s="26">
        <f>F401</f>
        <v>700</v>
      </c>
      <c r="AC351" s="26">
        <f>T401</f>
        <v>300.88313192076851</v>
      </c>
      <c r="AD351" s="158">
        <f>U401</f>
        <v>2.6385840375813006E-2</v>
      </c>
      <c r="AE351" s="158">
        <f>S401</f>
        <v>0.78182918756181485</v>
      </c>
      <c r="AG351" s="78">
        <f t="shared" si="114"/>
        <v>14.167435190169945</v>
      </c>
    </row>
    <row r="352" spans="1:33" x14ac:dyDescent="0.3">
      <c r="B352" s="58">
        <f t="shared" si="115"/>
        <v>2025</v>
      </c>
      <c r="C352" s="79">
        <f t="shared" si="109"/>
        <v>562.32033880963672</v>
      </c>
      <c r="D352" s="79">
        <f t="shared" si="110"/>
        <v>562.32033880963672</v>
      </c>
      <c r="E352" s="81">
        <f t="shared" si="111"/>
        <v>2.4</v>
      </c>
      <c r="F352" s="79">
        <f t="shared" si="116"/>
        <v>546.18696897266182</v>
      </c>
      <c r="G352" s="79">
        <f t="shared" si="117"/>
        <v>300</v>
      </c>
      <c r="H352" s="79">
        <f t="shared" si="112"/>
        <v>262.32033880963672</v>
      </c>
      <c r="J352" s="56">
        <f t="shared" si="118"/>
        <v>2571</v>
      </c>
      <c r="L352" s="75">
        <f t="shared" si="113"/>
        <v>2.4</v>
      </c>
      <c r="M352" s="81">
        <f>$M347*(PI()*(F352/2000)^2)*1000</f>
        <v>562.32033880963672</v>
      </c>
      <c r="N352" s="75">
        <f>((1.22*(10^10)*((M352/IF($M345=Parámetros!$A$22,Parámetros!$B$22,IF('4-10 Aducc'!$M345=Parámetros!$A$23,Parámetros!$B$23,IF('4-10 Aducc'!$M345=Parámetros!$A$24,Parámetros!$B$24,IF('4-10 Aducc'!$M345=Parámetros!$A$25,Parámetros!$B$25,IF('4-10 Aducc'!$M345=Parámetros!$A$26,Parámetros!$B$26,IF('4-10 Aducc'!$M345=Parámetros!$A$27,Parámetros!$B$27)))))))^1.852))/(F352^4.871))*J352</f>
        <v>19.107907396556726</v>
      </c>
      <c r="P352" s="136"/>
      <c r="Y352" s="157" t="str">
        <f>MID(B423,18,50)</f>
        <v>Subida Aducción</v>
      </c>
      <c r="Z352" s="157" t="s">
        <v>254</v>
      </c>
      <c r="AA352" s="26">
        <f>J427</f>
        <v>40</v>
      </c>
      <c r="AB352" s="26">
        <f>F427</f>
        <v>450</v>
      </c>
      <c r="AC352" s="26">
        <f>T427</f>
        <v>300.88313192076845</v>
      </c>
      <c r="AD352" s="158">
        <f>U427</f>
        <v>0.27516385204829225</v>
      </c>
      <c r="AE352" s="158">
        <f>S427</f>
        <v>1.8918335896557483</v>
      </c>
      <c r="AG352" s="78">
        <f t="shared" si="114"/>
        <v>14.416213201842424</v>
      </c>
    </row>
    <row r="353" spans="2:33" x14ac:dyDescent="0.3">
      <c r="B353" s="58">
        <f t="shared" si="115"/>
        <v>2026</v>
      </c>
      <c r="C353" s="79">
        <f t="shared" si="109"/>
        <v>562.32033880963672</v>
      </c>
      <c r="D353" s="79">
        <f t="shared" si="110"/>
        <v>562.32033880963672</v>
      </c>
      <c r="E353" s="81">
        <f t="shared" si="111"/>
        <v>2.4</v>
      </c>
      <c r="F353" s="79">
        <f t="shared" si="116"/>
        <v>546.18696897266182</v>
      </c>
      <c r="G353" s="79">
        <f t="shared" si="117"/>
        <v>300</v>
      </c>
      <c r="H353" s="79">
        <f t="shared" si="112"/>
        <v>262.32033880963672</v>
      </c>
      <c r="J353" s="56">
        <f t="shared" si="118"/>
        <v>2571</v>
      </c>
      <c r="L353" s="75">
        <f t="shared" si="113"/>
        <v>2.4</v>
      </c>
      <c r="M353" s="81">
        <f>$M347*(PI()*(F353/2000)^2)*1000</f>
        <v>562.32033880963672</v>
      </c>
      <c r="N353" s="75">
        <f>((1.22*(10^10)*((M353/IF($M345=Parámetros!$A$22,Parámetros!$B$22,IF('4-10 Aducc'!$M345=Parámetros!$A$23,Parámetros!$B$23,IF('4-10 Aducc'!$M345=Parámetros!$A$24,Parámetros!$B$24,IF('4-10 Aducc'!$M345=Parámetros!$A$25,Parámetros!$B$25,IF('4-10 Aducc'!$M345=Parámetros!$A$26,Parámetros!$B$26,IF('4-10 Aducc'!$M345=Parámetros!$A$27,Parámetros!$B$27)))))))^1.852))/(F353^4.871))*J353</f>
        <v>19.107907396556726</v>
      </c>
      <c r="P353" s="136"/>
      <c r="R353" s="171">
        <f>V349-V350</f>
        <v>0.15618147225067336</v>
      </c>
      <c r="S353" s="2" t="s">
        <v>182</v>
      </c>
      <c r="Y353" s="159"/>
      <c r="Z353" s="159"/>
      <c r="AA353" s="159">
        <f>SUM(AA349:AA352)</f>
        <v>5640</v>
      </c>
      <c r="AB353" s="159"/>
      <c r="AC353" s="159"/>
      <c r="AD353" s="160">
        <f>SUM(AD349:AD352)</f>
        <v>9.7589506502058665</v>
      </c>
      <c r="AE353" s="160"/>
      <c r="AG353" s="141">
        <f t="shared" si="114"/>
        <v>23.9</v>
      </c>
    </row>
    <row r="354" spans="2:33" x14ac:dyDescent="0.3">
      <c r="B354" s="58">
        <f t="shared" si="115"/>
        <v>2027</v>
      </c>
      <c r="C354" s="79">
        <f t="shared" si="109"/>
        <v>562.32033880963672</v>
      </c>
      <c r="D354" s="79">
        <f t="shared" si="110"/>
        <v>562.32033880963672</v>
      </c>
      <c r="E354" s="81">
        <f t="shared" si="111"/>
        <v>2.4</v>
      </c>
      <c r="F354" s="79">
        <f t="shared" si="116"/>
        <v>546.18696897266182</v>
      </c>
      <c r="G354" s="79">
        <f t="shared" si="117"/>
        <v>300</v>
      </c>
      <c r="H354" s="79">
        <f t="shared" si="112"/>
        <v>262.32033880963672</v>
      </c>
      <c r="J354" s="56">
        <f t="shared" si="118"/>
        <v>2571</v>
      </c>
      <c r="L354" s="75">
        <f t="shared" si="113"/>
        <v>2.4</v>
      </c>
      <c r="M354" s="81">
        <f>$M347*(PI()*(F354/2000)^2)*1000</f>
        <v>562.32033880963672</v>
      </c>
      <c r="N354" s="75">
        <f>((1.22*(10^10)*((M354/IF($M345=Parámetros!$A$22,Parámetros!$B$22,IF('4-10 Aducc'!$M345=Parámetros!$A$23,Parámetros!$B$23,IF('4-10 Aducc'!$M345=Parámetros!$A$24,Parámetros!$B$24,IF('4-10 Aducc'!$M345=Parámetros!$A$25,Parámetros!$B$25,IF('4-10 Aducc'!$M345=Parámetros!$A$26,Parámetros!$B$26,IF('4-10 Aducc'!$M345=Parámetros!$A$27,Parámetros!$B$27)))))))^1.852))/(F354^4.871))*J354</f>
        <v>19.107907396556726</v>
      </c>
      <c r="R354" s="171">
        <f>V351-V350</f>
        <v>0.12395674783686594</v>
      </c>
      <c r="S354" s="2" t="s">
        <v>183</v>
      </c>
      <c r="AD354" s="78"/>
      <c r="AE354" s="78"/>
    </row>
    <row r="355" spans="2:33" x14ac:dyDescent="0.3">
      <c r="B355" s="58">
        <f t="shared" si="115"/>
        <v>2028</v>
      </c>
      <c r="C355" s="79">
        <f t="shared" si="109"/>
        <v>562.32033880963672</v>
      </c>
      <c r="D355" s="79">
        <f t="shared" si="110"/>
        <v>562.32033880963672</v>
      </c>
      <c r="E355" s="81">
        <f t="shared" si="111"/>
        <v>2.4</v>
      </c>
      <c r="F355" s="79">
        <f t="shared" si="116"/>
        <v>546.18696897266182</v>
      </c>
      <c r="G355" s="79">
        <f t="shared" si="117"/>
        <v>300</v>
      </c>
      <c r="H355" s="79">
        <f t="shared" si="112"/>
        <v>262.32033880963672</v>
      </c>
      <c r="J355" s="56">
        <f t="shared" si="118"/>
        <v>2571</v>
      </c>
      <c r="L355" s="75">
        <f t="shared" si="113"/>
        <v>2.4</v>
      </c>
      <c r="M355" s="81">
        <f>$M347*(PI()*(F355/2000)^2)*1000</f>
        <v>562.32033880963672</v>
      </c>
      <c r="N355" s="75">
        <f>((1.22*(10^10)*((M355/IF($M345=Parámetros!$A$22,Parámetros!$B$22,IF('4-10 Aducc'!$M345=Parámetros!$A$23,Parámetros!$B$23,IF('4-10 Aducc'!$M345=Parámetros!$A$24,Parámetros!$B$24,IF('4-10 Aducc'!$M345=Parámetros!$A$25,Parámetros!$B$25,IF('4-10 Aducc'!$M345=Parámetros!$A$26,Parámetros!$B$26,IF('4-10 Aducc'!$M345=Parámetros!$A$27,Parámetros!$B$27)))))))^1.852))/(F355^4.871))*J355</f>
        <v>19.107907396556726</v>
      </c>
      <c r="AD355" s="78"/>
      <c r="AE355" s="78"/>
    </row>
    <row r="356" spans="2:33" x14ac:dyDescent="0.3">
      <c r="B356" s="58">
        <f t="shared" si="115"/>
        <v>2029</v>
      </c>
      <c r="C356" s="79">
        <f t="shared" si="109"/>
        <v>562.32033880963672</v>
      </c>
      <c r="D356" s="79">
        <f t="shared" si="110"/>
        <v>562.32033880963672</v>
      </c>
      <c r="E356" s="81">
        <f t="shared" si="111"/>
        <v>2.4</v>
      </c>
      <c r="F356" s="79">
        <f t="shared" si="116"/>
        <v>546.18696897266182</v>
      </c>
      <c r="G356" s="79">
        <f t="shared" si="117"/>
        <v>300</v>
      </c>
      <c r="H356" s="79">
        <f t="shared" si="112"/>
        <v>262.32033880963672</v>
      </c>
      <c r="J356" s="56">
        <f t="shared" si="118"/>
        <v>2571</v>
      </c>
      <c r="L356" s="75">
        <f t="shared" si="113"/>
        <v>2.4</v>
      </c>
      <c r="M356" s="81">
        <f>$M347*(PI()*(F356/2000)^2)*1000</f>
        <v>562.32033880963672</v>
      </c>
      <c r="N356" s="75">
        <f>((1.22*(10^10)*((M356/IF($M345=Parámetros!$A$22,Parámetros!$B$22,IF('4-10 Aducc'!$M345=Parámetros!$A$23,Parámetros!$B$23,IF('4-10 Aducc'!$M345=Parámetros!$A$24,Parámetros!$B$24,IF('4-10 Aducc'!$M345=Parámetros!$A$25,Parámetros!$B$25,IF('4-10 Aducc'!$M345=Parámetros!$A$26,Parámetros!$B$26,IF('4-10 Aducc'!$M345=Parámetros!$A$27,Parámetros!$B$27)))))))^1.852))/(F356^4.871))*J356</f>
        <v>19.107907396556726</v>
      </c>
      <c r="Q356" t="s">
        <v>221</v>
      </c>
      <c r="Y356" s="225" t="s">
        <v>357</v>
      </c>
      <c r="Z356" s="226"/>
      <c r="AA356" s="226"/>
      <c r="AB356" s="226"/>
      <c r="AC356" s="226"/>
      <c r="AD356" s="226"/>
      <c r="AE356" s="227"/>
    </row>
    <row r="357" spans="2:33" x14ac:dyDescent="0.3">
      <c r="B357" s="58">
        <f t="shared" si="115"/>
        <v>2030</v>
      </c>
      <c r="C357" s="79">
        <f t="shared" si="109"/>
        <v>562.32033880963672</v>
      </c>
      <c r="D357" s="79">
        <f t="shared" si="110"/>
        <v>562.32033880963672</v>
      </c>
      <c r="E357" s="81">
        <f t="shared" si="111"/>
        <v>2.4</v>
      </c>
      <c r="F357" s="79">
        <f t="shared" si="116"/>
        <v>546.18696897266182</v>
      </c>
      <c r="G357" s="79">
        <f t="shared" si="117"/>
        <v>300</v>
      </c>
      <c r="H357" s="79">
        <f t="shared" si="112"/>
        <v>262.32033880963672</v>
      </c>
      <c r="J357" s="56">
        <f t="shared" si="118"/>
        <v>2571</v>
      </c>
      <c r="L357" s="75">
        <f t="shared" si="113"/>
        <v>2.4</v>
      </c>
      <c r="M357" s="81">
        <f>$M347*(PI()*(F357/2000)^2)*1000</f>
        <v>562.32033880963672</v>
      </c>
      <c r="N357" s="75">
        <f>((1.22*(10^10)*((M357/IF($M345=Parámetros!$A$22,Parámetros!$B$22,IF('4-10 Aducc'!$M345=Parámetros!$A$23,Parámetros!$B$23,IF('4-10 Aducc'!$M345=Parámetros!$A$24,Parámetros!$B$24,IF('4-10 Aducc'!$M345=Parámetros!$A$25,Parámetros!$B$25,IF('4-10 Aducc'!$M345=Parámetros!$A$26,Parámetros!$B$26,IF('4-10 Aducc'!$M345=Parámetros!$A$27,Parámetros!$B$27)))))))^1.852))/(F357^4.871))*J357</f>
        <v>19.107907396556726</v>
      </c>
      <c r="Q357" t="s">
        <v>222</v>
      </c>
      <c r="Y357" s="228"/>
      <c r="Z357" s="229"/>
      <c r="AA357" s="229"/>
      <c r="AB357" s="229"/>
      <c r="AC357" s="229"/>
      <c r="AD357" s="229"/>
      <c r="AE357" s="230"/>
    </row>
    <row r="358" spans="2:33" x14ac:dyDescent="0.3">
      <c r="B358" s="58">
        <f t="shared" si="115"/>
        <v>2031</v>
      </c>
      <c r="C358" s="79">
        <f t="shared" si="109"/>
        <v>562.32033880963672</v>
      </c>
      <c r="D358" s="79">
        <f t="shared" si="110"/>
        <v>562.32033880963672</v>
      </c>
      <c r="E358" s="81">
        <f t="shared" si="111"/>
        <v>2.4</v>
      </c>
      <c r="F358" s="79">
        <f t="shared" si="116"/>
        <v>546.18696897266182</v>
      </c>
      <c r="G358" s="79">
        <f t="shared" si="117"/>
        <v>300</v>
      </c>
      <c r="H358" s="79">
        <f t="shared" si="112"/>
        <v>262.32033880963672</v>
      </c>
      <c r="J358" s="56">
        <f t="shared" si="118"/>
        <v>2571</v>
      </c>
      <c r="L358" s="75">
        <f t="shared" si="113"/>
        <v>2.4</v>
      </c>
      <c r="M358" s="81">
        <f>$M347*(PI()*(F358/2000)^2)*1000</f>
        <v>562.32033880963672</v>
      </c>
      <c r="N358" s="75">
        <f>((1.22*(10^10)*((M358/IF($M345=Parámetros!$A$22,Parámetros!$B$22,IF('4-10 Aducc'!$M345=Parámetros!$A$23,Parámetros!$B$23,IF('4-10 Aducc'!$M345=Parámetros!$A$24,Parámetros!$B$24,IF('4-10 Aducc'!$M345=Parámetros!$A$25,Parámetros!$B$25,IF('4-10 Aducc'!$M345=Parámetros!$A$26,Parámetros!$B$26,IF('4-10 Aducc'!$M345=Parámetros!$A$27,Parámetros!$B$27)))))))^1.852))/(F358^4.871))*J358</f>
        <v>19.107907396556726</v>
      </c>
      <c r="Y358" s="228"/>
      <c r="Z358" s="229"/>
      <c r="AA358" s="229"/>
      <c r="AB358" s="229"/>
      <c r="AC358" s="229"/>
      <c r="AD358" s="229"/>
      <c r="AE358" s="230"/>
    </row>
    <row r="359" spans="2:33" x14ac:dyDescent="0.3">
      <c r="B359" s="58">
        <f t="shared" si="115"/>
        <v>2032</v>
      </c>
      <c r="C359" s="79">
        <f t="shared" si="109"/>
        <v>562.32033880963672</v>
      </c>
      <c r="D359" s="79">
        <f t="shared" si="110"/>
        <v>562.32033880963672</v>
      </c>
      <c r="E359" s="81">
        <f t="shared" si="111"/>
        <v>2.4</v>
      </c>
      <c r="F359" s="79">
        <f t="shared" si="116"/>
        <v>546.18696897266182</v>
      </c>
      <c r="G359" s="79">
        <f t="shared" si="117"/>
        <v>300</v>
      </c>
      <c r="H359" s="79">
        <f t="shared" si="112"/>
        <v>262.32033880963672</v>
      </c>
      <c r="J359" s="56">
        <f t="shared" si="118"/>
        <v>2571</v>
      </c>
      <c r="L359" s="75">
        <f t="shared" si="113"/>
        <v>2.4</v>
      </c>
      <c r="M359" s="81">
        <f>$M347*(PI()*(F359/2000)^2)*1000</f>
        <v>562.32033880963672</v>
      </c>
      <c r="N359" s="75">
        <f>((1.22*(10^10)*((M359/IF($M345=Parámetros!$A$22,Parámetros!$B$22,IF('4-10 Aducc'!$M345=Parámetros!$A$23,Parámetros!$B$23,IF('4-10 Aducc'!$M345=Parámetros!$A$24,Parámetros!$B$24,IF('4-10 Aducc'!$M345=Parámetros!$A$25,Parámetros!$B$25,IF('4-10 Aducc'!$M345=Parámetros!$A$26,Parámetros!$B$26,IF('4-10 Aducc'!$M345=Parámetros!$A$27,Parámetros!$B$27)))))))^1.852))/(F359^4.871))*J359</f>
        <v>19.107907396556726</v>
      </c>
      <c r="Q359" s="135"/>
      <c r="R359" s="135"/>
      <c r="S359" s="135"/>
      <c r="T359" s="135"/>
      <c r="U359" s="135"/>
      <c r="V359" s="135"/>
      <c r="Y359" s="231"/>
      <c r="Z359" s="232"/>
      <c r="AA359" s="232"/>
      <c r="AB359" s="232"/>
      <c r="AC359" s="232"/>
      <c r="AD359" s="232"/>
      <c r="AE359" s="233"/>
    </row>
    <row r="360" spans="2:33" x14ac:dyDescent="0.3">
      <c r="B360" s="58">
        <f t="shared" si="115"/>
        <v>2033</v>
      </c>
      <c r="C360" s="79">
        <f t="shared" si="109"/>
        <v>562.32033880963672</v>
      </c>
      <c r="D360" s="79">
        <f t="shared" si="110"/>
        <v>562.32033880963672</v>
      </c>
      <c r="E360" s="81">
        <f t="shared" si="111"/>
        <v>2.4</v>
      </c>
      <c r="F360" s="79">
        <f t="shared" si="116"/>
        <v>546.18696897266182</v>
      </c>
      <c r="G360" s="79">
        <f t="shared" si="117"/>
        <v>300</v>
      </c>
      <c r="H360" s="79">
        <f t="shared" si="112"/>
        <v>262.32033880963672</v>
      </c>
      <c r="J360" s="56">
        <f t="shared" si="118"/>
        <v>2571</v>
      </c>
      <c r="L360" s="75">
        <f t="shared" si="113"/>
        <v>2.4</v>
      </c>
      <c r="M360" s="81">
        <f>$M347*(PI()*(F360/2000)^2)*1000</f>
        <v>562.32033880963672</v>
      </c>
      <c r="N360" s="75">
        <f>((1.22*(10^10)*((M360/IF($M345=Parámetros!$A$22,Parámetros!$B$22,IF('4-10 Aducc'!$M345=Parámetros!$A$23,Parámetros!$B$23,IF('4-10 Aducc'!$M345=Parámetros!$A$24,Parámetros!$B$24,IF('4-10 Aducc'!$M345=Parámetros!$A$25,Parámetros!$B$25,IF('4-10 Aducc'!$M345=Parámetros!$A$26,Parámetros!$B$26,IF('4-10 Aducc'!$M345=Parámetros!$A$27,Parámetros!$B$27)))))))^1.852))/(F360^4.871))*J360</f>
        <v>19.107907396556726</v>
      </c>
      <c r="Q360" t="s">
        <v>236</v>
      </c>
      <c r="S360" s="85"/>
      <c r="T360" s="135"/>
      <c r="U360" s="135"/>
      <c r="V360" s="135"/>
    </row>
    <row r="361" spans="2:33" x14ac:dyDescent="0.3">
      <c r="B361" s="58">
        <f t="shared" si="115"/>
        <v>2034</v>
      </c>
      <c r="C361" s="79">
        <f t="shared" si="109"/>
        <v>562.32033880963672</v>
      </c>
      <c r="D361" s="79">
        <f t="shared" si="110"/>
        <v>562.32033880963672</v>
      </c>
      <c r="E361" s="81">
        <f t="shared" si="111"/>
        <v>2.4</v>
      </c>
      <c r="F361" s="79">
        <f t="shared" si="116"/>
        <v>546.18696897266182</v>
      </c>
      <c r="G361" s="79">
        <f t="shared" si="117"/>
        <v>300</v>
      </c>
      <c r="H361" s="79">
        <f t="shared" si="112"/>
        <v>262.32033880963672</v>
      </c>
      <c r="J361" s="56">
        <f t="shared" si="118"/>
        <v>2571</v>
      </c>
      <c r="L361" s="75">
        <f t="shared" si="113"/>
        <v>2.4</v>
      </c>
      <c r="M361" s="81">
        <f>$M347*(PI()*(F361/2000)^2)*1000</f>
        <v>562.32033880963672</v>
      </c>
      <c r="N361" s="75">
        <f>((1.22*(10^10)*((M361/IF($M345=Parámetros!$A$22,Parámetros!$B$22,IF('4-10 Aducc'!$M345=Parámetros!$A$23,Parámetros!$B$23,IF('4-10 Aducc'!$M345=Parámetros!$A$24,Parámetros!$B$24,IF('4-10 Aducc'!$M345=Parámetros!$A$25,Parámetros!$B$25,IF('4-10 Aducc'!$M345=Parámetros!$A$26,Parámetros!$B$26,IF('4-10 Aducc'!$M345=Parámetros!$A$27,Parámetros!$B$27)))))))^1.852))/(F361^4.871))*J361</f>
        <v>19.107907396556726</v>
      </c>
      <c r="Q361" s="136" t="s">
        <v>274</v>
      </c>
      <c r="S361" s="51">
        <v>74.3</v>
      </c>
    </row>
    <row r="362" spans="2:33" x14ac:dyDescent="0.3">
      <c r="B362" s="58">
        <f t="shared" si="115"/>
        <v>2035</v>
      </c>
      <c r="C362" s="79">
        <f t="shared" si="109"/>
        <v>562.32033880963672</v>
      </c>
      <c r="D362" s="79">
        <f t="shared" si="110"/>
        <v>562.32033880963672</v>
      </c>
      <c r="E362" s="81">
        <f t="shared" si="111"/>
        <v>2.4</v>
      </c>
      <c r="F362" s="79">
        <f t="shared" si="116"/>
        <v>546.18696897266182</v>
      </c>
      <c r="G362" s="79">
        <f t="shared" si="117"/>
        <v>300</v>
      </c>
      <c r="H362" s="79">
        <f t="shared" si="112"/>
        <v>262.32033880963672</v>
      </c>
      <c r="J362" s="56">
        <f t="shared" si="118"/>
        <v>2571</v>
      </c>
      <c r="L362" s="75">
        <f t="shared" si="113"/>
        <v>2.4</v>
      </c>
      <c r="M362" s="81">
        <f>$M347*(PI()*(F362/2000)^2)*1000</f>
        <v>562.32033880963672</v>
      </c>
      <c r="N362" s="75">
        <f>((1.22*(10^10)*((M362/IF($M345=Parámetros!$A$22,Parámetros!$B$22,IF('4-10 Aducc'!$M345=Parámetros!$A$23,Parámetros!$B$23,IF('4-10 Aducc'!$M345=Parámetros!$A$24,Parámetros!$B$24,IF('4-10 Aducc'!$M345=Parámetros!$A$25,Parámetros!$B$25,IF('4-10 Aducc'!$M345=Parámetros!$A$26,Parámetros!$B$26,IF('4-10 Aducc'!$M345=Parámetros!$A$27,Parámetros!$B$27)))))))^1.852))/(F362^4.871))*J362</f>
        <v>19.107907396556726</v>
      </c>
      <c r="Q362" s="136" t="s">
        <v>240</v>
      </c>
      <c r="S362" s="51">
        <v>50.4</v>
      </c>
    </row>
    <row r="363" spans="2:33" x14ac:dyDescent="0.3">
      <c r="B363" s="58">
        <f t="shared" si="115"/>
        <v>2036</v>
      </c>
      <c r="C363" s="79">
        <f t="shared" si="109"/>
        <v>562.32033880963672</v>
      </c>
      <c r="D363" s="79">
        <f t="shared" si="110"/>
        <v>562.32033880963672</v>
      </c>
      <c r="E363" s="81">
        <f t="shared" si="111"/>
        <v>2.4</v>
      </c>
      <c r="F363" s="79">
        <f t="shared" si="116"/>
        <v>546.18696897266182</v>
      </c>
      <c r="G363" s="79">
        <f t="shared" si="117"/>
        <v>300</v>
      </c>
      <c r="H363" s="79">
        <f t="shared" si="112"/>
        <v>262.32033880963672</v>
      </c>
      <c r="J363" s="56">
        <f t="shared" si="118"/>
        <v>2571</v>
      </c>
      <c r="L363" s="75">
        <f t="shared" si="113"/>
        <v>2.4</v>
      </c>
      <c r="M363" s="81">
        <f>$M347*(PI()*(F363/2000)^2)*1000</f>
        <v>562.32033880963672</v>
      </c>
      <c r="N363" s="75">
        <f>((1.22*(10^10)*((M363/IF($M345=Parámetros!$A$22,Parámetros!$B$22,IF('4-10 Aducc'!$M345=Parámetros!$A$23,Parámetros!$B$23,IF('4-10 Aducc'!$M345=Parámetros!$A$24,Parámetros!$B$24,IF('4-10 Aducc'!$M345=Parámetros!$A$25,Parámetros!$B$25,IF('4-10 Aducc'!$M345=Parámetros!$A$26,Parámetros!$B$26,IF('4-10 Aducc'!$M345=Parámetros!$A$27,Parámetros!$B$27)))))))^1.852))/(F363^4.871))*J363</f>
        <v>19.107907396556726</v>
      </c>
      <c r="S363" s="139">
        <f>S361-S362</f>
        <v>23.9</v>
      </c>
      <c r="T363" s="51"/>
    </row>
    <row r="364" spans="2:33" x14ac:dyDescent="0.3">
      <c r="B364" s="59">
        <f t="shared" si="115"/>
        <v>2037</v>
      </c>
      <c r="C364" s="80">
        <f t="shared" si="109"/>
        <v>562.32033880963672</v>
      </c>
      <c r="D364" s="80">
        <f t="shared" si="110"/>
        <v>562.32033880963672</v>
      </c>
      <c r="E364" s="82">
        <f t="shared" si="111"/>
        <v>2.4</v>
      </c>
      <c r="F364" s="80">
        <f t="shared" si="116"/>
        <v>546.18696897266182</v>
      </c>
      <c r="G364" s="80">
        <f t="shared" si="117"/>
        <v>300</v>
      </c>
      <c r="H364" s="80">
        <f t="shared" si="112"/>
        <v>262.32033880963672</v>
      </c>
      <c r="J364" s="57">
        <f t="shared" si="118"/>
        <v>2571</v>
      </c>
      <c r="L364" s="76">
        <f t="shared" si="113"/>
        <v>2.4</v>
      </c>
      <c r="M364" s="82">
        <f>$M347*(PI()*(F364/2000)^2)*1000</f>
        <v>562.32033880963672</v>
      </c>
      <c r="N364" s="76">
        <f>((1.22*(10^10)*((M364/IF($M345=Parámetros!$A$22,Parámetros!$B$22,IF('4-10 Aducc'!$M345=Parámetros!$A$23,Parámetros!$B$23,IF('4-10 Aducc'!$M345=Parámetros!$A$24,Parámetros!$B$24,IF('4-10 Aducc'!$M345=Parámetros!$A$25,Parámetros!$B$25,IF('4-10 Aducc'!$M345=Parámetros!$A$26,Parámetros!$B$26,IF('4-10 Aducc'!$M345=Parámetros!$A$27,Parámetros!$B$27)))))))^1.852))/(F364^4.871))*J364</f>
        <v>19.107907396556726</v>
      </c>
      <c r="R364" s="85"/>
    </row>
    <row r="368" spans="2:33" ht="13.8" x14ac:dyDescent="0.3">
      <c r="B368" s="211" t="s">
        <v>275</v>
      </c>
      <c r="C368" s="212"/>
      <c r="D368" s="212"/>
      <c r="E368" s="212"/>
      <c r="F368" s="212"/>
      <c r="G368" s="212"/>
      <c r="H368" s="213"/>
      <c r="R368" s="85"/>
    </row>
    <row r="369" spans="2:21" x14ac:dyDescent="0.3">
      <c r="R369" s="85"/>
    </row>
    <row r="370" spans="2:21" x14ac:dyDescent="0.3">
      <c r="B370" s="26" t="s">
        <v>103</v>
      </c>
      <c r="C370" s="26"/>
      <c r="D370" s="26"/>
      <c r="E370" s="26"/>
      <c r="F370" s="26"/>
      <c r="G370" s="26"/>
      <c r="H370" s="26"/>
      <c r="R370" s="85"/>
    </row>
    <row r="371" spans="2:21" x14ac:dyDescent="0.3">
      <c r="B371" s="221" t="s">
        <v>341</v>
      </c>
      <c r="C371" s="221"/>
      <c r="D371" s="221"/>
      <c r="E371" s="221"/>
      <c r="F371" s="221"/>
      <c r="G371" s="221"/>
      <c r="H371" s="221"/>
      <c r="L371" s="2" t="s">
        <v>168</v>
      </c>
      <c r="M371" s="2" t="s">
        <v>169</v>
      </c>
      <c r="R371" s="85"/>
    </row>
    <row r="372" spans="2:21" x14ac:dyDescent="0.3">
      <c r="B372" s="26" t="s">
        <v>7</v>
      </c>
      <c r="C372" s="26"/>
      <c r="D372" s="26"/>
      <c r="E372" s="26"/>
      <c r="F372" s="26"/>
      <c r="G372" s="26"/>
      <c r="H372" s="26"/>
      <c r="L372" s="2"/>
      <c r="R372" s="85"/>
    </row>
    <row r="373" spans="2:21" x14ac:dyDescent="0.3">
      <c r="B373" s="26"/>
      <c r="C373" s="26"/>
      <c r="D373" s="26"/>
      <c r="E373" s="26"/>
      <c r="F373" s="26"/>
      <c r="G373" s="26"/>
      <c r="H373" s="26"/>
      <c r="L373" t="s">
        <v>224</v>
      </c>
      <c r="M373" s="83">
        <v>2.2999999999999998</v>
      </c>
      <c r="N373" s="78">
        <f>IF($M371=Parámetros!$A$22,Parámetros!$C$22,IF('4-10 Aducc'!$M371=Parámetros!$A$23,Parámetros!$C$23,IF('4-10 Aducc'!$M371=Parámetros!$A$24,Parámetros!$C$24,IF('4-10 Aducc'!$M371=Parámetros!$A$25,Parámetros!$C$25,IF('4-10 Aducc'!$M371=Parámetros!$A$26,Parámetros!$C$26,IF('4-10 Aducc'!$M371=Parámetros!$A$27,Parámetros!$C$27))))))</f>
        <v>3</v>
      </c>
      <c r="R373" s="85"/>
    </row>
    <row r="374" spans="2:21" ht="52.8" x14ac:dyDescent="0.3">
      <c r="B374" s="29" t="s">
        <v>101</v>
      </c>
      <c r="C374" s="30" t="s">
        <v>328</v>
      </c>
      <c r="D374" s="30" t="s">
        <v>156</v>
      </c>
      <c r="E374" s="30" t="s">
        <v>157</v>
      </c>
      <c r="F374" s="30" t="s">
        <v>158</v>
      </c>
      <c r="G374" s="30" t="s">
        <v>160</v>
      </c>
      <c r="H374" s="30" t="s">
        <v>161</v>
      </c>
      <c r="J374" s="30" t="s">
        <v>314</v>
      </c>
      <c r="L374" s="30" t="s">
        <v>141</v>
      </c>
      <c r="M374" s="30" t="s">
        <v>138</v>
      </c>
      <c r="N374" s="30" t="s">
        <v>143</v>
      </c>
      <c r="O374" s="152" t="str">
        <f>IF(N375&gt;$AG$350,"&gt;&gt;&gt; Ajustar velocidad para reducir pérdida de carga","")</f>
        <v/>
      </c>
      <c r="S374" s="30" t="s">
        <v>157</v>
      </c>
      <c r="T374" s="30" t="s">
        <v>138</v>
      </c>
      <c r="U374" s="30" t="s">
        <v>258</v>
      </c>
    </row>
    <row r="375" spans="2:21" x14ac:dyDescent="0.3">
      <c r="B375" s="58">
        <v>2022</v>
      </c>
      <c r="C375" s="79">
        <f t="shared" ref="C375:C390" si="119">MAX(M375,IF($S$375&lt;=$M$373,$T$375,0))</f>
        <v>716.96642142062865</v>
      </c>
      <c r="D375" s="79">
        <f>C375</f>
        <v>716.96642142062865</v>
      </c>
      <c r="E375" s="81">
        <f>(C375/(PI()*(F375/2000)^2))/1000</f>
        <v>2.2999999999999998</v>
      </c>
      <c r="F375" s="79">
        <v>630</v>
      </c>
      <c r="G375" s="184">
        <f>G349</f>
        <v>300</v>
      </c>
      <c r="H375" s="79">
        <f>C375-G375</f>
        <v>416.96642142062865</v>
      </c>
      <c r="J375" s="56">
        <v>2996</v>
      </c>
      <c r="L375" s="75">
        <f>(C375/(PI()*(F375/2000)^2))/1000</f>
        <v>2.2999999999999998</v>
      </c>
      <c r="M375" s="81">
        <f>$M373*(PI()*(F375/2000)^2)*1000</f>
        <v>716.96642142062865</v>
      </c>
      <c r="N375" s="75">
        <f>((1.22*(10^10)*((M375/IF($M371=Parámetros!$A$22,Parámetros!$B$22,IF('4-10 Aducc'!$M371=Parámetros!$A$23,Parámetros!$B$23,IF('4-10 Aducc'!$M371=Parámetros!$A$24,Parámetros!$B$24,IF('4-10 Aducc'!$M371=Parámetros!$A$25,Parámetros!$B$25,IF('4-10 Aducc'!$M371=Parámetros!$A$26,Parámetros!$B$26,IF('4-10 Aducc'!$M371=Parámetros!$A$27,Parámetros!$B$27)))))))^1.852))/(F375^4.871))*J375</f>
        <v>17.420816613046789</v>
      </c>
      <c r="P375" t="s">
        <v>233</v>
      </c>
      <c r="Q375" s="136"/>
      <c r="R375" s="136"/>
      <c r="S375" s="138">
        <v>0.96522121921211534</v>
      </c>
      <c r="T375">
        <f>$S375*(PI()*(F375/2000)^2)*1000</f>
        <v>300.88313192076805</v>
      </c>
      <c r="U375" s="51">
        <f>((1.22*(10^10)*((T375/IF($M371=Parámetros!$A$22,Parámetros!$B$22,IF('4-10 Aducc'!$M371=Parámetros!$A$23,Parámetros!$B$23,IF('4-10 Aducc'!$M371=Parámetros!$A$24,Parámetros!$B$24,IF('4-10 Aducc'!$M371=Parámetros!$A$25,Parámetros!$B$25,IF('4-10 Aducc'!$M371=Parámetros!$A$26,Parámetros!$B$26,IF('4-10 Aducc'!$M371=Parámetros!$A$27,Parámetros!$B$27)))))))^1.852))/(F375^4.871))*J375</f>
        <v>3.4888114811262669</v>
      </c>
    </row>
    <row r="376" spans="2:21" x14ac:dyDescent="0.3">
      <c r="B376" s="58">
        <f>+B375+1</f>
        <v>2023</v>
      </c>
      <c r="C376" s="79">
        <f t="shared" si="119"/>
        <v>716.96642142062865</v>
      </c>
      <c r="D376" s="79">
        <f t="shared" ref="D376:D390" si="120">C376</f>
        <v>716.96642142062865</v>
      </c>
      <c r="E376" s="81">
        <f t="shared" ref="E376:E390" si="121">(C376/(PI()*(F376/2000)^2))/1000</f>
        <v>2.2999999999999998</v>
      </c>
      <c r="F376" s="79">
        <f>F375</f>
        <v>630</v>
      </c>
      <c r="G376" s="79">
        <f t="shared" ref="G376:G390" si="122">G350</f>
        <v>300</v>
      </c>
      <c r="H376" s="79">
        <f t="shared" ref="H376:H390" si="123">C376-G376</f>
        <v>416.96642142062865</v>
      </c>
      <c r="J376" s="56">
        <f>J375</f>
        <v>2996</v>
      </c>
      <c r="L376" s="75">
        <f t="shared" ref="L376:L390" si="124">(C376/(PI()*(F376/2000)^2))/1000</f>
        <v>2.2999999999999998</v>
      </c>
      <c r="M376" s="81">
        <f>$M373*(PI()*(F376/2000)^2)*1000</f>
        <v>716.96642142062865</v>
      </c>
      <c r="N376" s="75">
        <f>((1.22*(10^10)*((M376/IF($M371=Parámetros!$A$22,Parámetros!$B$22,IF('4-10 Aducc'!$M371=Parámetros!$A$23,Parámetros!$B$23,IF('4-10 Aducc'!$M371=Parámetros!$A$24,Parámetros!$B$24,IF('4-10 Aducc'!$M371=Parámetros!$A$25,Parámetros!$B$25,IF('4-10 Aducc'!$M371=Parámetros!$A$26,Parámetros!$B$26,IF('4-10 Aducc'!$M371=Parámetros!$A$27,Parámetros!$B$27)))))))^1.852))/(F376^4.871))*J376</f>
        <v>17.420816613046789</v>
      </c>
      <c r="R376" s="85"/>
    </row>
    <row r="377" spans="2:21" x14ac:dyDescent="0.3">
      <c r="B377" s="58">
        <f t="shared" ref="B377:B390" si="125">+B376+1</f>
        <v>2024</v>
      </c>
      <c r="C377" s="79">
        <f t="shared" si="119"/>
        <v>716.96642142062865</v>
      </c>
      <c r="D377" s="79">
        <f t="shared" si="120"/>
        <v>716.96642142062865</v>
      </c>
      <c r="E377" s="81">
        <f t="shared" si="121"/>
        <v>2.2999999999999998</v>
      </c>
      <c r="F377" s="79">
        <f t="shared" ref="F377:F390" si="126">F376</f>
        <v>630</v>
      </c>
      <c r="G377" s="79">
        <f t="shared" si="122"/>
        <v>300</v>
      </c>
      <c r="H377" s="79">
        <f t="shared" si="123"/>
        <v>416.96642142062865</v>
      </c>
      <c r="J377" s="56">
        <f t="shared" ref="J377:J390" si="127">J376</f>
        <v>2996</v>
      </c>
      <c r="L377" s="75">
        <f t="shared" si="124"/>
        <v>2.2999999999999998</v>
      </c>
      <c r="M377" s="81">
        <f>$M373*(PI()*(F377/2000)^2)*1000</f>
        <v>716.96642142062865</v>
      </c>
      <c r="N377" s="75">
        <f>((1.22*(10^10)*((M377/IF($M371=Parámetros!$A$22,Parámetros!$B$22,IF('4-10 Aducc'!$M371=Parámetros!$A$23,Parámetros!$B$23,IF('4-10 Aducc'!$M371=Parámetros!$A$24,Parámetros!$B$24,IF('4-10 Aducc'!$M371=Parámetros!$A$25,Parámetros!$B$25,IF('4-10 Aducc'!$M371=Parámetros!$A$26,Parámetros!$B$26,IF('4-10 Aducc'!$M371=Parámetros!$A$27,Parámetros!$B$27)))))))^1.852))/(F377^4.871))*J377</f>
        <v>17.420816613046789</v>
      </c>
      <c r="R377" s="85"/>
    </row>
    <row r="378" spans="2:21" x14ac:dyDescent="0.3">
      <c r="B378" s="58">
        <f t="shared" si="125"/>
        <v>2025</v>
      </c>
      <c r="C378" s="79">
        <f t="shared" si="119"/>
        <v>716.96642142062865</v>
      </c>
      <c r="D378" s="79">
        <f t="shared" si="120"/>
        <v>716.96642142062865</v>
      </c>
      <c r="E378" s="81">
        <f t="shared" si="121"/>
        <v>2.2999999999999998</v>
      </c>
      <c r="F378" s="79">
        <f t="shared" si="126"/>
        <v>630</v>
      </c>
      <c r="G378" s="79">
        <f t="shared" si="122"/>
        <v>300</v>
      </c>
      <c r="H378" s="79">
        <f t="shared" si="123"/>
        <v>416.96642142062865</v>
      </c>
      <c r="J378" s="56">
        <f t="shared" si="127"/>
        <v>2996</v>
      </c>
      <c r="L378" s="75">
        <f t="shared" si="124"/>
        <v>2.2999999999999998</v>
      </c>
      <c r="M378" s="81">
        <f>$M373*(PI()*(F378/2000)^2)*1000</f>
        <v>716.96642142062865</v>
      </c>
      <c r="N378" s="75">
        <f>((1.22*(10^10)*((M378/IF($M371=Parámetros!$A$22,Parámetros!$B$22,IF('4-10 Aducc'!$M371=Parámetros!$A$23,Parámetros!$B$23,IF('4-10 Aducc'!$M371=Parámetros!$A$24,Parámetros!$B$24,IF('4-10 Aducc'!$M371=Parámetros!$A$25,Parámetros!$B$25,IF('4-10 Aducc'!$M371=Parámetros!$A$26,Parámetros!$B$26,IF('4-10 Aducc'!$M371=Parámetros!$A$27,Parámetros!$B$27)))))))^1.852))/(F378^4.871))*J378</f>
        <v>17.420816613046789</v>
      </c>
      <c r="P378" s="136"/>
      <c r="R378" s="51"/>
    </row>
    <row r="379" spans="2:21" x14ac:dyDescent="0.3">
      <c r="B379" s="58">
        <f t="shared" si="125"/>
        <v>2026</v>
      </c>
      <c r="C379" s="79">
        <f t="shared" si="119"/>
        <v>716.96642142062865</v>
      </c>
      <c r="D379" s="79">
        <f t="shared" si="120"/>
        <v>716.96642142062865</v>
      </c>
      <c r="E379" s="81">
        <f t="shared" si="121"/>
        <v>2.2999999999999998</v>
      </c>
      <c r="F379" s="79">
        <f t="shared" si="126"/>
        <v>630</v>
      </c>
      <c r="G379" s="79">
        <f t="shared" si="122"/>
        <v>300</v>
      </c>
      <c r="H379" s="79">
        <f t="shared" si="123"/>
        <v>416.96642142062865</v>
      </c>
      <c r="J379" s="56">
        <f t="shared" si="127"/>
        <v>2996</v>
      </c>
      <c r="L379" s="75">
        <f t="shared" si="124"/>
        <v>2.2999999999999998</v>
      </c>
      <c r="M379" s="81">
        <f>$M373*(PI()*(F379/2000)^2)*1000</f>
        <v>716.96642142062865</v>
      </c>
      <c r="N379" s="75">
        <f>((1.22*(10^10)*((M379/IF($M371=Parámetros!$A$22,Parámetros!$B$22,IF('4-10 Aducc'!$M371=Parámetros!$A$23,Parámetros!$B$23,IF('4-10 Aducc'!$M371=Parámetros!$A$24,Parámetros!$B$24,IF('4-10 Aducc'!$M371=Parámetros!$A$25,Parámetros!$B$25,IF('4-10 Aducc'!$M371=Parámetros!$A$26,Parámetros!$B$26,IF('4-10 Aducc'!$M371=Parámetros!$A$27,Parámetros!$B$27)))))))^1.852))/(F379^4.871))*J379</f>
        <v>17.420816613046789</v>
      </c>
      <c r="P379" s="136"/>
    </row>
    <row r="380" spans="2:21" x14ac:dyDescent="0.3">
      <c r="B380" s="58">
        <f t="shared" si="125"/>
        <v>2027</v>
      </c>
      <c r="C380" s="79">
        <f t="shared" si="119"/>
        <v>716.96642142062865</v>
      </c>
      <c r="D380" s="79">
        <f t="shared" si="120"/>
        <v>716.96642142062865</v>
      </c>
      <c r="E380" s="81">
        <f t="shared" si="121"/>
        <v>2.2999999999999998</v>
      </c>
      <c r="F380" s="79">
        <f t="shared" si="126"/>
        <v>630</v>
      </c>
      <c r="G380" s="79">
        <f t="shared" si="122"/>
        <v>300</v>
      </c>
      <c r="H380" s="79">
        <f t="shared" si="123"/>
        <v>416.96642142062865</v>
      </c>
      <c r="J380" s="56">
        <f t="shared" si="127"/>
        <v>2996</v>
      </c>
      <c r="L380" s="75">
        <f t="shared" si="124"/>
        <v>2.2999999999999998</v>
      </c>
      <c r="M380" s="81">
        <f>$M373*(PI()*(F380/2000)^2)*1000</f>
        <v>716.96642142062865</v>
      </c>
      <c r="N380" s="75">
        <f>((1.22*(10^10)*((M380/IF($M371=Parámetros!$A$22,Parámetros!$B$22,IF('4-10 Aducc'!$M371=Parámetros!$A$23,Parámetros!$B$23,IF('4-10 Aducc'!$M371=Parámetros!$A$24,Parámetros!$B$24,IF('4-10 Aducc'!$M371=Parámetros!$A$25,Parámetros!$B$25,IF('4-10 Aducc'!$M371=Parámetros!$A$26,Parámetros!$B$26,IF('4-10 Aducc'!$M371=Parámetros!$A$27,Parámetros!$B$27)))))))^1.852))/(F380^4.871))*J380</f>
        <v>17.420816613046789</v>
      </c>
    </row>
    <row r="381" spans="2:21" x14ac:dyDescent="0.3">
      <c r="B381" s="58">
        <f t="shared" si="125"/>
        <v>2028</v>
      </c>
      <c r="C381" s="79">
        <f t="shared" si="119"/>
        <v>716.96642142062865</v>
      </c>
      <c r="D381" s="79">
        <f t="shared" si="120"/>
        <v>716.96642142062865</v>
      </c>
      <c r="E381" s="81">
        <f t="shared" si="121"/>
        <v>2.2999999999999998</v>
      </c>
      <c r="F381" s="79">
        <f t="shared" si="126"/>
        <v>630</v>
      </c>
      <c r="G381" s="79">
        <f t="shared" si="122"/>
        <v>300</v>
      </c>
      <c r="H381" s="79">
        <f t="shared" si="123"/>
        <v>416.96642142062865</v>
      </c>
      <c r="J381" s="56">
        <f t="shared" si="127"/>
        <v>2996</v>
      </c>
      <c r="L381" s="75">
        <f t="shared" si="124"/>
        <v>2.2999999999999998</v>
      </c>
      <c r="M381" s="81">
        <f>$M373*(PI()*(F381/2000)^2)*1000</f>
        <v>716.96642142062865</v>
      </c>
      <c r="N381" s="75">
        <f>((1.22*(10^10)*((M381/IF($M371=Parámetros!$A$22,Parámetros!$B$22,IF('4-10 Aducc'!$M371=Parámetros!$A$23,Parámetros!$B$23,IF('4-10 Aducc'!$M371=Parámetros!$A$24,Parámetros!$B$24,IF('4-10 Aducc'!$M371=Parámetros!$A$25,Parámetros!$B$25,IF('4-10 Aducc'!$M371=Parámetros!$A$26,Parámetros!$B$26,IF('4-10 Aducc'!$M371=Parámetros!$A$27,Parámetros!$B$27)))))))^1.852))/(F381^4.871))*J381</f>
        <v>17.420816613046789</v>
      </c>
    </row>
    <row r="382" spans="2:21" x14ac:dyDescent="0.3">
      <c r="B382" s="58">
        <f t="shared" si="125"/>
        <v>2029</v>
      </c>
      <c r="C382" s="79">
        <f t="shared" si="119"/>
        <v>716.96642142062865</v>
      </c>
      <c r="D382" s="79">
        <f t="shared" si="120"/>
        <v>716.96642142062865</v>
      </c>
      <c r="E382" s="81">
        <f t="shared" si="121"/>
        <v>2.2999999999999998</v>
      </c>
      <c r="F382" s="79">
        <f t="shared" si="126"/>
        <v>630</v>
      </c>
      <c r="G382" s="79">
        <f t="shared" si="122"/>
        <v>300</v>
      </c>
      <c r="H382" s="79">
        <f t="shared" si="123"/>
        <v>416.96642142062865</v>
      </c>
      <c r="J382" s="56">
        <f t="shared" si="127"/>
        <v>2996</v>
      </c>
      <c r="L382" s="75">
        <f t="shared" si="124"/>
        <v>2.2999999999999998</v>
      </c>
      <c r="M382" s="81">
        <f>$M373*(PI()*(F382/2000)^2)*1000</f>
        <v>716.96642142062865</v>
      </c>
      <c r="N382" s="75">
        <f>((1.22*(10^10)*((M382/IF($M371=Parámetros!$A$22,Parámetros!$B$22,IF('4-10 Aducc'!$M371=Parámetros!$A$23,Parámetros!$B$23,IF('4-10 Aducc'!$M371=Parámetros!$A$24,Parámetros!$B$24,IF('4-10 Aducc'!$M371=Parámetros!$A$25,Parámetros!$B$25,IF('4-10 Aducc'!$M371=Parámetros!$A$26,Parámetros!$B$26,IF('4-10 Aducc'!$M371=Parámetros!$A$27,Parámetros!$B$27)))))))^1.852))/(F382^4.871))*J382</f>
        <v>17.420816613046789</v>
      </c>
    </row>
    <row r="383" spans="2:21" x14ac:dyDescent="0.3">
      <c r="B383" s="58">
        <f t="shared" si="125"/>
        <v>2030</v>
      </c>
      <c r="C383" s="79">
        <f t="shared" si="119"/>
        <v>716.96642142062865</v>
      </c>
      <c r="D383" s="79">
        <f t="shared" si="120"/>
        <v>716.96642142062865</v>
      </c>
      <c r="E383" s="81">
        <f t="shared" si="121"/>
        <v>2.2999999999999998</v>
      </c>
      <c r="F383" s="79">
        <f t="shared" si="126"/>
        <v>630</v>
      </c>
      <c r="G383" s="79">
        <f t="shared" si="122"/>
        <v>300</v>
      </c>
      <c r="H383" s="79">
        <f t="shared" si="123"/>
        <v>416.96642142062865</v>
      </c>
      <c r="J383" s="56">
        <f t="shared" si="127"/>
        <v>2996</v>
      </c>
      <c r="L383" s="75">
        <f t="shared" si="124"/>
        <v>2.2999999999999998</v>
      </c>
      <c r="M383" s="81">
        <f>$M373*(PI()*(F383/2000)^2)*1000</f>
        <v>716.96642142062865</v>
      </c>
      <c r="N383" s="75">
        <f>((1.22*(10^10)*((M383/IF($M371=Parámetros!$A$22,Parámetros!$B$22,IF('4-10 Aducc'!$M371=Parámetros!$A$23,Parámetros!$B$23,IF('4-10 Aducc'!$M371=Parámetros!$A$24,Parámetros!$B$24,IF('4-10 Aducc'!$M371=Parámetros!$A$25,Parámetros!$B$25,IF('4-10 Aducc'!$M371=Parámetros!$A$26,Parámetros!$B$26,IF('4-10 Aducc'!$M371=Parámetros!$A$27,Parámetros!$B$27)))))))^1.852))/(F383^4.871))*J383</f>
        <v>17.420816613046789</v>
      </c>
    </row>
    <row r="384" spans="2:21" x14ac:dyDescent="0.3">
      <c r="B384" s="58">
        <f t="shared" si="125"/>
        <v>2031</v>
      </c>
      <c r="C384" s="79">
        <f t="shared" si="119"/>
        <v>716.96642142062865</v>
      </c>
      <c r="D384" s="79">
        <f t="shared" si="120"/>
        <v>716.96642142062865</v>
      </c>
      <c r="E384" s="81">
        <f t="shared" si="121"/>
        <v>2.2999999999999998</v>
      </c>
      <c r="F384" s="79">
        <f t="shared" si="126"/>
        <v>630</v>
      </c>
      <c r="G384" s="79">
        <f t="shared" si="122"/>
        <v>300</v>
      </c>
      <c r="H384" s="79">
        <f t="shared" si="123"/>
        <v>416.96642142062865</v>
      </c>
      <c r="J384" s="56">
        <f t="shared" si="127"/>
        <v>2996</v>
      </c>
      <c r="L384" s="75">
        <f t="shared" si="124"/>
        <v>2.2999999999999998</v>
      </c>
      <c r="M384" s="81">
        <f>$M373*(PI()*(F384/2000)^2)*1000</f>
        <v>716.96642142062865</v>
      </c>
      <c r="N384" s="75">
        <f>((1.22*(10^10)*((M384/IF($M371=Parámetros!$A$22,Parámetros!$B$22,IF('4-10 Aducc'!$M371=Parámetros!$A$23,Parámetros!$B$23,IF('4-10 Aducc'!$M371=Parámetros!$A$24,Parámetros!$B$24,IF('4-10 Aducc'!$M371=Parámetros!$A$25,Parámetros!$B$25,IF('4-10 Aducc'!$M371=Parámetros!$A$26,Parámetros!$B$26,IF('4-10 Aducc'!$M371=Parámetros!$A$27,Parámetros!$B$27)))))))^1.852))/(F384^4.871))*J384</f>
        <v>17.420816613046789</v>
      </c>
    </row>
    <row r="385" spans="2:21" x14ac:dyDescent="0.3">
      <c r="B385" s="58">
        <f t="shared" si="125"/>
        <v>2032</v>
      </c>
      <c r="C385" s="79">
        <f t="shared" si="119"/>
        <v>716.96642142062865</v>
      </c>
      <c r="D385" s="79">
        <f t="shared" si="120"/>
        <v>716.96642142062865</v>
      </c>
      <c r="E385" s="81">
        <f t="shared" si="121"/>
        <v>2.2999999999999998</v>
      </c>
      <c r="F385" s="79">
        <f t="shared" si="126"/>
        <v>630</v>
      </c>
      <c r="G385" s="79">
        <f t="shared" si="122"/>
        <v>300</v>
      </c>
      <c r="H385" s="79">
        <f t="shared" si="123"/>
        <v>416.96642142062865</v>
      </c>
      <c r="J385" s="56">
        <f t="shared" si="127"/>
        <v>2996</v>
      </c>
      <c r="L385" s="75">
        <f t="shared" si="124"/>
        <v>2.2999999999999998</v>
      </c>
      <c r="M385" s="81">
        <f>$M373*(PI()*(F385/2000)^2)*1000</f>
        <v>716.96642142062865</v>
      </c>
      <c r="N385" s="75">
        <f>((1.22*(10^10)*((M385/IF($M371=Parámetros!$A$22,Parámetros!$B$22,IF('4-10 Aducc'!$M371=Parámetros!$A$23,Parámetros!$B$23,IF('4-10 Aducc'!$M371=Parámetros!$A$24,Parámetros!$B$24,IF('4-10 Aducc'!$M371=Parámetros!$A$25,Parámetros!$B$25,IF('4-10 Aducc'!$M371=Parámetros!$A$26,Parámetros!$B$26,IF('4-10 Aducc'!$M371=Parámetros!$A$27,Parámetros!$B$27)))))))^1.852))/(F385^4.871))*J385</f>
        <v>17.420816613046789</v>
      </c>
    </row>
    <row r="386" spans="2:21" x14ac:dyDescent="0.3">
      <c r="B386" s="58">
        <f t="shared" si="125"/>
        <v>2033</v>
      </c>
      <c r="C386" s="79">
        <f t="shared" si="119"/>
        <v>716.96642142062865</v>
      </c>
      <c r="D386" s="79">
        <f t="shared" si="120"/>
        <v>716.96642142062865</v>
      </c>
      <c r="E386" s="81">
        <f t="shared" si="121"/>
        <v>2.2999999999999998</v>
      </c>
      <c r="F386" s="79">
        <f t="shared" si="126"/>
        <v>630</v>
      </c>
      <c r="G386" s="79">
        <f t="shared" si="122"/>
        <v>300</v>
      </c>
      <c r="H386" s="79">
        <f t="shared" si="123"/>
        <v>416.96642142062865</v>
      </c>
      <c r="J386" s="56">
        <f t="shared" si="127"/>
        <v>2996</v>
      </c>
      <c r="L386" s="75">
        <f t="shared" si="124"/>
        <v>2.2999999999999998</v>
      </c>
      <c r="M386" s="81">
        <f>$M373*(PI()*(F386/2000)^2)*1000</f>
        <v>716.96642142062865</v>
      </c>
      <c r="N386" s="75">
        <f>((1.22*(10^10)*((M386/IF($M371=Parámetros!$A$22,Parámetros!$B$22,IF('4-10 Aducc'!$M371=Parámetros!$A$23,Parámetros!$B$23,IF('4-10 Aducc'!$M371=Parámetros!$A$24,Parámetros!$B$24,IF('4-10 Aducc'!$M371=Parámetros!$A$25,Parámetros!$B$25,IF('4-10 Aducc'!$M371=Parámetros!$A$26,Parámetros!$B$26,IF('4-10 Aducc'!$M371=Parámetros!$A$27,Parámetros!$B$27)))))))^1.852))/(F386^4.871))*J386</f>
        <v>17.420816613046789</v>
      </c>
    </row>
    <row r="387" spans="2:21" x14ac:dyDescent="0.3">
      <c r="B387" s="58">
        <f t="shared" si="125"/>
        <v>2034</v>
      </c>
      <c r="C387" s="79">
        <f t="shared" si="119"/>
        <v>716.96642142062865</v>
      </c>
      <c r="D387" s="79">
        <f t="shared" si="120"/>
        <v>716.96642142062865</v>
      </c>
      <c r="E387" s="81">
        <f t="shared" si="121"/>
        <v>2.2999999999999998</v>
      </c>
      <c r="F387" s="79">
        <f t="shared" si="126"/>
        <v>630</v>
      </c>
      <c r="G387" s="79">
        <f t="shared" si="122"/>
        <v>300</v>
      </c>
      <c r="H387" s="79">
        <f t="shared" si="123"/>
        <v>416.96642142062865</v>
      </c>
      <c r="J387" s="56">
        <f t="shared" si="127"/>
        <v>2996</v>
      </c>
      <c r="L387" s="75">
        <f t="shared" si="124"/>
        <v>2.2999999999999998</v>
      </c>
      <c r="M387" s="81">
        <f>$M373*(PI()*(F387/2000)^2)*1000</f>
        <v>716.96642142062865</v>
      </c>
      <c r="N387" s="75">
        <f>((1.22*(10^10)*((M387/IF($M371=Parámetros!$A$22,Parámetros!$B$22,IF('4-10 Aducc'!$M371=Parámetros!$A$23,Parámetros!$B$23,IF('4-10 Aducc'!$M371=Parámetros!$A$24,Parámetros!$B$24,IF('4-10 Aducc'!$M371=Parámetros!$A$25,Parámetros!$B$25,IF('4-10 Aducc'!$M371=Parámetros!$A$26,Parámetros!$B$26,IF('4-10 Aducc'!$M371=Parámetros!$A$27,Parámetros!$B$27)))))))^1.852))/(F387^4.871))*J387</f>
        <v>17.420816613046789</v>
      </c>
    </row>
    <row r="388" spans="2:21" x14ac:dyDescent="0.3">
      <c r="B388" s="58">
        <f t="shared" si="125"/>
        <v>2035</v>
      </c>
      <c r="C388" s="79">
        <f t="shared" si="119"/>
        <v>716.96642142062865</v>
      </c>
      <c r="D388" s="79">
        <f t="shared" si="120"/>
        <v>716.96642142062865</v>
      </c>
      <c r="E388" s="81">
        <f t="shared" si="121"/>
        <v>2.2999999999999998</v>
      </c>
      <c r="F388" s="79">
        <f t="shared" si="126"/>
        <v>630</v>
      </c>
      <c r="G388" s="79">
        <f t="shared" si="122"/>
        <v>300</v>
      </c>
      <c r="H388" s="79">
        <f t="shared" si="123"/>
        <v>416.96642142062865</v>
      </c>
      <c r="J388" s="56">
        <f t="shared" si="127"/>
        <v>2996</v>
      </c>
      <c r="L388" s="75">
        <f t="shared" si="124"/>
        <v>2.2999999999999998</v>
      </c>
      <c r="M388" s="81">
        <f>$M373*(PI()*(F388/2000)^2)*1000</f>
        <v>716.96642142062865</v>
      </c>
      <c r="N388" s="75">
        <f>((1.22*(10^10)*((M388/IF($M371=Parámetros!$A$22,Parámetros!$B$22,IF('4-10 Aducc'!$M371=Parámetros!$A$23,Parámetros!$B$23,IF('4-10 Aducc'!$M371=Parámetros!$A$24,Parámetros!$B$24,IF('4-10 Aducc'!$M371=Parámetros!$A$25,Parámetros!$B$25,IF('4-10 Aducc'!$M371=Parámetros!$A$26,Parámetros!$B$26,IF('4-10 Aducc'!$M371=Parámetros!$A$27,Parámetros!$B$27)))))))^1.852))/(F388^4.871))*J388</f>
        <v>17.420816613046789</v>
      </c>
      <c r="R388" s="85"/>
    </row>
    <row r="389" spans="2:21" x14ac:dyDescent="0.3">
      <c r="B389" s="58">
        <f t="shared" si="125"/>
        <v>2036</v>
      </c>
      <c r="C389" s="79">
        <f t="shared" si="119"/>
        <v>716.96642142062865</v>
      </c>
      <c r="D389" s="79">
        <f t="shared" si="120"/>
        <v>716.96642142062865</v>
      </c>
      <c r="E389" s="81">
        <f t="shared" si="121"/>
        <v>2.2999999999999998</v>
      </c>
      <c r="F389" s="79">
        <f t="shared" si="126"/>
        <v>630</v>
      </c>
      <c r="G389" s="79">
        <f t="shared" si="122"/>
        <v>300</v>
      </c>
      <c r="H389" s="79">
        <f t="shared" si="123"/>
        <v>416.96642142062865</v>
      </c>
      <c r="J389" s="56">
        <f t="shared" si="127"/>
        <v>2996</v>
      </c>
      <c r="L389" s="75">
        <f t="shared" si="124"/>
        <v>2.2999999999999998</v>
      </c>
      <c r="M389" s="81">
        <f>$M373*(PI()*(F389/2000)^2)*1000</f>
        <v>716.96642142062865</v>
      </c>
      <c r="N389" s="75">
        <f>((1.22*(10^10)*((M389/IF($M371=Parámetros!$A$22,Parámetros!$B$22,IF('4-10 Aducc'!$M371=Parámetros!$A$23,Parámetros!$B$23,IF('4-10 Aducc'!$M371=Parámetros!$A$24,Parámetros!$B$24,IF('4-10 Aducc'!$M371=Parámetros!$A$25,Parámetros!$B$25,IF('4-10 Aducc'!$M371=Parámetros!$A$26,Parámetros!$B$26,IF('4-10 Aducc'!$M371=Parámetros!$A$27,Parámetros!$B$27)))))))^1.852))/(F389^4.871))*J389</f>
        <v>17.420816613046789</v>
      </c>
      <c r="R389" s="85"/>
    </row>
    <row r="390" spans="2:21" x14ac:dyDescent="0.3">
      <c r="B390" s="59">
        <f t="shared" si="125"/>
        <v>2037</v>
      </c>
      <c r="C390" s="80">
        <f t="shared" si="119"/>
        <v>716.96642142062865</v>
      </c>
      <c r="D390" s="80">
        <f t="shared" si="120"/>
        <v>716.96642142062865</v>
      </c>
      <c r="E390" s="82">
        <f t="shared" si="121"/>
        <v>2.2999999999999998</v>
      </c>
      <c r="F390" s="80">
        <f t="shared" si="126"/>
        <v>630</v>
      </c>
      <c r="G390" s="80">
        <f t="shared" si="122"/>
        <v>300</v>
      </c>
      <c r="H390" s="80">
        <f t="shared" si="123"/>
        <v>416.96642142062865</v>
      </c>
      <c r="J390" s="57">
        <f t="shared" si="127"/>
        <v>2996</v>
      </c>
      <c r="L390" s="76">
        <f t="shared" si="124"/>
        <v>2.2999999999999998</v>
      </c>
      <c r="M390" s="82">
        <f>$M373*(PI()*(F390/2000)^2)*1000</f>
        <v>716.96642142062865</v>
      </c>
      <c r="N390" s="76">
        <f>((1.22*(10^10)*((M390/IF($M371=Parámetros!$A$22,Parámetros!$B$22,IF('4-10 Aducc'!$M371=Parámetros!$A$23,Parámetros!$B$23,IF('4-10 Aducc'!$M371=Parámetros!$A$24,Parámetros!$B$24,IF('4-10 Aducc'!$M371=Parámetros!$A$25,Parámetros!$B$25,IF('4-10 Aducc'!$M371=Parámetros!$A$26,Parámetros!$B$26,IF('4-10 Aducc'!$M371=Parámetros!$A$27,Parámetros!$B$27)))))))^1.852))/(F390^4.871))*J390</f>
        <v>17.420816613046789</v>
      </c>
      <c r="R390" s="85"/>
    </row>
    <row r="394" spans="2:21" ht="13.8" x14ac:dyDescent="0.3">
      <c r="B394" s="211" t="s">
        <v>276</v>
      </c>
      <c r="C394" s="212"/>
      <c r="D394" s="212"/>
      <c r="E394" s="212"/>
      <c r="F394" s="212"/>
      <c r="G394" s="212"/>
      <c r="H394" s="213"/>
      <c r="R394" s="85"/>
    </row>
    <row r="395" spans="2:21" x14ac:dyDescent="0.3">
      <c r="R395" s="85"/>
    </row>
    <row r="396" spans="2:21" x14ac:dyDescent="0.3">
      <c r="B396" s="26" t="s">
        <v>103</v>
      </c>
      <c r="C396" s="26"/>
      <c r="D396" s="26"/>
      <c r="E396" s="26"/>
      <c r="F396" s="26"/>
      <c r="G396" s="26"/>
      <c r="H396" s="26"/>
      <c r="R396" s="85"/>
    </row>
    <row r="397" spans="2:21" x14ac:dyDescent="0.3">
      <c r="B397" s="221" t="s">
        <v>342</v>
      </c>
      <c r="C397" s="221"/>
      <c r="D397" s="221"/>
      <c r="E397" s="221"/>
      <c r="F397" s="221"/>
      <c r="G397" s="221"/>
      <c r="H397" s="221"/>
      <c r="L397" s="2" t="s">
        <v>168</v>
      </c>
      <c r="M397" s="2" t="s">
        <v>171</v>
      </c>
      <c r="R397" s="85"/>
    </row>
    <row r="398" spans="2:21" x14ac:dyDescent="0.3">
      <c r="B398" s="26" t="s">
        <v>7</v>
      </c>
      <c r="C398" s="26"/>
      <c r="D398" s="26"/>
      <c r="E398" s="26"/>
      <c r="F398" s="26"/>
      <c r="G398" s="26"/>
      <c r="H398" s="26"/>
      <c r="L398" s="2"/>
      <c r="R398" s="85"/>
    </row>
    <row r="399" spans="2:21" x14ac:dyDescent="0.3">
      <c r="B399" s="26"/>
      <c r="C399" s="26"/>
      <c r="D399" s="26"/>
      <c r="E399" s="26"/>
      <c r="F399" s="26"/>
      <c r="G399" s="26"/>
      <c r="H399" s="26"/>
      <c r="L399" t="s">
        <v>224</v>
      </c>
      <c r="M399" s="83">
        <f>IF($M397=Parámetros!$A$22,Parámetros!$C$22,IF('4-10 Aducc'!$M397=Parámetros!$A$23,Parámetros!$C$23,IF('4-10 Aducc'!$M397=Parámetros!$A$24,Parámetros!$C$24,IF('4-10 Aducc'!$M397=Parámetros!$A$25,Parámetros!$C$25,IF('4-10 Aducc'!$M397=Parámetros!$A$26,Parámetros!$C$26,IF('4-10 Aducc'!$M397=Parámetros!$A$27,Parámetros!$C$27))))))</f>
        <v>3</v>
      </c>
      <c r="N399" s="78"/>
      <c r="R399" s="85"/>
    </row>
    <row r="400" spans="2:21" ht="52.8" x14ac:dyDescent="0.3">
      <c r="B400" s="29" t="s">
        <v>101</v>
      </c>
      <c r="C400" s="30" t="s">
        <v>328</v>
      </c>
      <c r="D400" s="30" t="s">
        <v>156</v>
      </c>
      <c r="E400" s="30" t="s">
        <v>157</v>
      </c>
      <c r="F400" s="30" t="s">
        <v>158</v>
      </c>
      <c r="G400" s="30" t="s">
        <v>160</v>
      </c>
      <c r="H400" s="30" t="s">
        <v>161</v>
      </c>
      <c r="J400" s="30" t="s">
        <v>314</v>
      </c>
      <c r="L400" s="30" t="s">
        <v>141</v>
      </c>
      <c r="M400" s="30" t="s">
        <v>138</v>
      </c>
      <c r="N400" s="30" t="s">
        <v>143</v>
      </c>
      <c r="O400" s="152" t="str">
        <f>IF(N401&gt;$AG$351,"&gt;&gt;&gt; Ajustar velocidad para reducir pérdida de carga","")</f>
        <v/>
      </c>
      <c r="S400" s="30" t="s">
        <v>157</v>
      </c>
      <c r="T400" s="30" t="s">
        <v>138</v>
      </c>
      <c r="U400" s="30" t="s">
        <v>258</v>
      </c>
    </row>
    <row r="401" spans="2:21" x14ac:dyDescent="0.3">
      <c r="B401" s="58">
        <v>2022</v>
      </c>
      <c r="C401" s="79">
        <f>MAX(M401,IF($S$401&lt;=$M$399,$T$401,0))</f>
        <v>1154.5353001942487</v>
      </c>
      <c r="D401" s="79">
        <f>C401</f>
        <v>1154.5353001942487</v>
      </c>
      <c r="E401" s="81">
        <f>(C401/(PI()*(F401/2000)^2))/1000</f>
        <v>3</v>
      </c>
      <c r="F401" s="79">
        <v>700</v>
      </c>
      <c r="G401" s="184">
        <f>G375</f>
        <v>300</v>
      </c>
      <c r="H401" s="79">
        <f>C401-G401</f>
        <v>854.53530019424875</v>
      </c>
      <c r="J401" s="56">
        <v>33</v>
      </c>
      <c r="L401" s="75">
        <f>(C401/(PI()*(F401/2000)^2))/1000</f>
        <v>3</v>
      </c>
      <c r="M401" s="81">
        <f>$M399*(PI()*(F401/2000)^2)*1000</f>
        <v>1154.5353001942487</v>
      </c>
      <c r="N401" s="75">
        <f>((1.22*(10^10)*((M401/IF($M397=Parámetros!$A$22,Parámetros!$B$22,IF('4-10 Aducc'!$M397=Parámetros!$A$23,Parámetros!$B$23,IF('4-10 Aducc'!$M397=Parámetros!$A$24,Parámetros!$B$24,IF('4-10 Aducc'!$M397=Parámetros!$A$25,Parámetros!$B$25,IF('4-10 Aducc'!$M397=Parámetros!$A$26,Parámetros!$B$26,IF('4-10 Aducc'!$M397=Parámetros!$A$27,Parámetros!$B$27)))))))^1.852))/(F401^4.871))*J401</f>
        <v>0.31838770861606197</v>
      </c>
      <c r="P401" t="s">
        <v>233</v>
      </c>
      <c r="Q401" s="136"/>
      <c r="R401" s="136"/>
      <c r="S401" s="138">
        <v>0.78182918756181485</v>
      </c>
      <c r="T401">
        <f>$S401*(PI()*(F401/2000)^2)*1000</f>
        <v>300.88313192076851</v>
      </c>
      <c r="U401" s="51">
        <f>((1.22*(10^10)*((T401/IF($M397=Parámetros!$A$22,Parámetros!$B$22,IF('4-10 Aducc'!$M397=Parámetros!$A$23,Parámetros!$B$23,IF('4-10 Aducc'!$M397=Parámetros!$A$24,Parámetros!$B$24,IF('4-10 Aducc'!$M397=Parámetros!$A$25,Parámetros!$B$25,IF('4-10 Aducc'!$M397=Parámetros!$A$26,Parámetros!$B$26,IF('4-10 Aducc'!$M397=Parámetros!$A$27,Parámetros!$B$27)))))))^1.852))/(F401^4.871))*J401</f>
        <v>2.6385840375813006E-2</v>
      </c>
    </row>
    <row r="402" spans="2:21" x14ac:dyDescent="0.3">
      <c r="B402" s="58">
        <f>+B401+1</f>
        <v>2023</v>
      </c>
      <c r="C402" s="79">
        <f t="shared" ref="C402:C416" si="128">MAX(M402,IF($S$401&lt;=$M$399,$T$401,0))</f>
        <v>1154.5353001942487</v>
      </c>
      <c r="D402" s="79">
        <f t="shared" ref="D402:D416" si="129">C402</f>
        <v>1154.5353001942487</v>
      </c>
      <c r="E402" s="81">
        <f t="shared" ref="E402:E416" si="130">(C402/(PI()*(F402/2000)^2))/1000</f>
        <v>3</v>
      </c>
      <c r="F402" s="79">
        <f>F401</f>
        <v>700</v>
      </c>
      <c r="G402" s="79">
        <f t="shared" ref="G402:G416" si="131">G376</f>
        <v>300</v>
      </c>
      <c r="H402" s="79">
        <f t="shared" ref="H402:H416" si="132">C402-G402</f>
        <v>854.53530019424875</v>
      </c>
      <c r="J402" s="56">
        <f>J401</f>
        <v>33</v>
      </c>
      <c r="L402" s="75">
        <f t="shared" ref="L402:L416" si="133">(C402/(PI()*(F402/2000)^2))/1000</f>
        <v>3</v>
      </c>
      <c r="M402" s="81">
        <f>$M399*(PI()*(F402/2000)^2)*1000</f>
        <v>1154.5353001942487</v>
      </c>
      <c r="N402" s="75">
        <f>((1.22*(10^10)*((M402/IF($M397=Parámetros!$A$22,Parámetros!$B$22,IF('4-10 Aducc'!$M397=Parámetros!$A$23,Parámetros!$B$23,IF('4-10 Aducc'!$M397=Parámetros!$A$24,Parámetros!$B$24,IF('4-10 Aducc'!$M397=Parámetros!$A$25,Parámetros!$B$25,IF('4-10 Aducc'!$M397=Parámetros!$A$26,Parámetros!$B$26,IF('4-10 Aducc'!$M397=Parámetros!$A$27,Parámetros!$B$27)))))))^1.852))/(F402^4.871))*J402</f>
        <v>0.31838770861606197</v>
      </c>
      <c r="R402" s="85"/>
    </row>
    <row r="403" spans="2:21" x14ac:dyDescent="0.3">
      <c r="B403" s="58">
        <f t="shared" ref="B403:B416" si="134">+B402+1</f>
        <v>2024</v>
      </c>
      <c r="C403" s="79">
        <f t="shared" si="128"/>
        <v>1154.5353001942487</v>
      </c>
      <c r="D403" s="79">
        <f t="shared" si="129"/>
        <v>1154.5353001942487</v>
      </c>
      <c r="E403" s="81">
        <f t="shared" si="130"/>
        <v>3</v>
      </c>
      <c r="F403" s="79">
        <f t="shared" ref="F403:F416" si="135">F402</f>
        <v>700</v>
      </c>
      <c r="G403" s="79">
        <f t="shared" si="131"/>
        <v>300</v>
      </c>
      <c r="H403" s="79">
        <f t="shared" si="132"/>
        <v>854.53530019424875</v>
      </c>
      <c r="J403" s="56">
        <f t="shared" ref="J403:J416" si="136">J402</f>
        <v>33</v>
      </c>
      <c r="L403" s="75">
        <f t="shared" si="133"/>
        <v>3</v>
      </c>
      <c r="M403" s="81">
        <f>$M399*(PI()*(F403/2000)^2)*1000</f>
        <v>1154.5353001942487</v>
      </c>
      <c r="N403" s="75">
        <f>((1.22*(10^10)*((M403/IF($M397=Parámetros!$A$22,Parámetros!$B$22,IF('4-10 Aducc'!$M397=Parámetros!$A$23,Parámetros!$B$23,IF('4-10 Aducc'!$M397=Parámetros!$A$24,Parámetros!$B$24,IF('4-10 Aducc'!$M397=Parámetros!$A$25,Parámetros!$B$25,IF('4-10 Aducc'!$M397=Parámetros!$A$26,Parámetros!$B$26,IF('4-10 Aducc'!$M397=Parámetros!$A$27,Parámetros!$B$27)))))))^1.852))/(F403^4.871))*J403</f>
        <v>0.31838770861606197</v>
      </c>
      <c r="R403" s="85"/>
    </row>
    <row r="404" spans="2:21" x14ac:dyDescent="0.3">
      <c r="B404" s="58">
        <f t="shared" si="134"/>
        <v>2025</v>
      </c>
      <c r="C404" s="79">
        <f t="shared" si="128"/>
        <v>1154.5353001942487</v>
      </c>
      <c r="D404" s="79">
        <f t="shared" si="129"/>
        <v>1154.5353001942487</v>
      </c>
      <c r="E404" s="81">
        <f t="shared" si="130"/>
        <v>3</v>
      </c>
      <c r="F404" s="79">
        <f t="shared" si="135"/>
        <v>700</v>
      </c>
      <c r="G404" s="79">
        <f t="shared" si="131"/>
        <v>300</v>
      </c>
      <c r="H404" s="79">
        <f t="shared" si="132"/>
        <v>854.53530019424875</v>
      </c>
      <c r="J404" s="56">
        <f t="shared" si="136"/>
        <v>33</v>
      </c>
      <c r="L404" s="75">
        <f t="shared" si="133"/>
        <v>3</v>
      </c>
      <c r="M404" s="81">
        <f>$M399*(PI()*(F404/2000)^2)*1000</f>
        <v>1154.5353001942487</v>
      </c>
      <c r="N404" s="75">
        <f>((1.22*(10^10)*((M404/IF($M397=Parámetros!$A$22,Parámetros!$B$22,IF('4-10 Aducc'!$M397=Parámetros!$A$23,Parámetros!$B$23,IF('4-10 Aducc'!$M397=Parámetros!$A$24,Parámetros!$B$24,IF('4-10 Aducc'!$M397=Parámetros!$A$25,Parámetros!$B$25,IF('4-10 Aducc'!$M397=Parámetros!$A$26,Parámetros!$B$26,IF('4-10 Aducc'!$M397=Parámetros!$A$27,Parámetros!$B$27)))))))^1.852))/(F404^4.871))*J404</f>
        <v>0.31838770861606197</v>
      </c>
      <c r="P404" s="136"/>
      <c r="R404" s="51"/>
    </row>
    <row r="405" spans="2:21" x14ac:dyDescent="0.3">
      <c r="B405" s="58">
        <f t="shared" si="134"/>
        <v>2026</v>
      </c>
      <c r="C405" s="79">
        <f t="shared" si="128"/>
        <v>1154.5353001942487</v>
      </c>
      <c r="D405" s="79">
        <f t="shared" si="129"/>
        <v>1154.5353001942487</v>
      </c>
      <c r="E405" s="81">
        <f t="shared" si="130"/>
        <v>3</v>
      </c>
      <c r="F405" s="79">
        <f t="shared" si="135"/>
        <v>700</v>
      </c>
      <c r="G405" s="79">
        <f t="shared" si="131"/>
        <v>300</v>
      </c>
      <c r="H405" s="79">
        <f t="shared" si="132"/>
        <v>854.53530019424875</v>
      </c>
      <c r="J405" s="56">
        <f t="shared" si="136"/>
        <v>33</v>
      </c>
      <c r="L405" s="75">
        <f t="shared" si="133"/>
        <v>3</v>
      </c>
      <c r="M405" s="81">
        <f>$M399*(PI()*(F405/2000)^2)*1000</f>
        <v>1154.5353001942487</v>
      </c>
      <c r="N405" s="75">
        <f>((1.22*(10^10)*((M405/IF($M397=Parámetros!$A$22,Parámetros!$B$22,IF('4-10 Aducc'!$M397=Parámetros!$A$23,Parámetros!$B$23,IF('4-10 Aducc'!$M397=Parámetros!$A$24,Parámetros!$B$24,IF('4-10 Aducc'!$M397=Parámetros!$A$25,Parámetros!$B$25,IF('4-10 Aducc'!$M397=Parámetros!$A$26,Parámetros!$B$26,IF('4-10 Aducc'!$M397=Parámetros!$A$27,Parámetros!$B$27)))))))^1.852))/(F405^4.871))*J405</f>
        <v>0.31838770861606197</v>
      </c>
      <c r="P405" s="136"/>
    </row>
    <row r="406" spans="2:21" x14ac:dyDescent="0.3">
      <c r="B406" s="58">
        <f t="shared" si="134"/>
        <v>2027</v>
      </c>
      <c r="C406" s="79">
        <f t="shared" si="128"/>
        <v>1154.5353001942487</v>
      </c>
      <c r="D406" s="79">
        <f t="shared" si="129"/>
        <v>1154.5353001942487</v>
      </c>
      <c r="E406" s="81">
        <f t="shared" si="130"/>
        <v>3</v>
      </c>
      <c r="F406" s="79">
        <f t="shared" si="135"/>
        <v>700</v>
      </c>
      <c r="G406" s="79">
        <f t="shared" si="131"/>
        <v>300</v>
      </c>
      <c r="H406" s="79">
        <f t="shared" si="132"/>
        <v>854.53530019424875</v>
      </c>
      <c r="J406" s="56">
        <f t="shared" si="136"/>
        <v>33</v>
      </c>
      <c r="L406" s="75">
        <f t="shared" si="133"/>
        <v>3</v>
      </c>
      <c r="M406" s="81">
        <f>$M399*(PI()*(F406/2000)^2)*1000</f>
        <v>1154.5353001942487</v>
      </c>
      <c r="N406" s="75">
        <f>((1.22*(10^10)*((M406/IF($M397=Parámetros!$A$22,Parámetros!$B$22,IF('4-10 Aducc'!$M397=Parámetros!$A$23,Parámetros!$B$23,IF('4-10 Aducc'!$M397=Parámetros!$A$24,Parámetros!$B$24,IF('4-10 Aducc'!$M397=Parámetros!$A$25,Parámetros!$B$25,IF('4-10 Aducc'!$M397=Parámetros!$A$26,Parámetros!$B$26,IF('4-10 Aducc'!$M397=Parámetros!$A$27,Parámetros!$B$27)))))))^1.852))/(F406^4.871))*J406</f>
        <v>0.31838770861606197</v>
      </c>
    </row>
    <row r="407" spans="2:21" x14ac:dyDescent="0.3">
      <c r="B407" s="58">
        <f t="shared" si="134"/>
        <v>2028</v>
      </c>
      <c r="C407" s="79">
        <f t="shared" si="128"/>
        <v>1154.5353001942487</v>
      </c>
      <c r="D407" s="79">
        <f t="shared" si="129"/>
        <v>1154.5353001942487</v>
      </c>
      <c r="E407" s="81">
        <f t="shared" si="130"/>
        <v>3</v>
      </c>
      <c r="F407" s="79">
        <f t="shared" si="135"/>
        <v>700</v>
      </c>
      <c r="G407" s="79">
        <f t="shared" si="131"/>
        <v>300</v>
      </c>
      <c r="H407" s="79">
        <f t="shared" si="132"/>
        <v>854.53530019424875</v>
      </c>
      <c r="J407" s="56">
        <f t="shared" si="136"/>
        <v>33</v>
      </c>
      <c r="L407" s="75">
        <f t="shared" si="133"/>
        <v>3</v>
      </c>
      <c r="M407" s="81">
        <f>$M399*(PI()*(F407/2000)^2)*1000</f>
        <v>1154.5353001942487</v>
      </c>
      <c r="N407" s="75">
        <f>((1.22*(10^10)*((M407/IF($M397=Parámetros!$A$22,Parámetros!$B$22,IF('4-10 Aducc'!$M397=Parámetros!$A$23,Parámetros!$B$23,IF('4-10 Aducc'!$M397=Parámetros!$A$24,Parámetros!$B$24,IF('4-10 Aducc'!$M397=Parámetros!$A$25,Parámetros!$B$25,IF('4-10 Aducc'!$M397=Parámetros!$A$26,Parámetros!$B$26,IF('4-10 Aducc'!$M397=Parámetros!$A$27,Parámetros!$B$27)))))))^1.852))/(F407^4.871))*J407</f>
        <v>0.31838770861606197</v>
      </c>
    </row>
    <row r="408" spans="2:21" x14ac:dyDescent="0.3">
      <c r="B408" s="58">
        <f t="shared" si="134"/>
        <v>2029</v>
      </c>
      <c r="C408" s="79">
        <f t="shared" si="128"/>
        <v>1154.5353001942487</v>
      </c>
      <c r="D408" s="79">
        <f t="shared" si="129"/>
        <v>1154.5353001942487</v>
      </c>
      <c r="E408" s="81">
        <f t="shared" si="130"/>
        <v>3</v>
      </c>
      <c r="F408" s="79">
        <f t="shared" si="135"/>
        <v>700</v>
      </c>
      <c r="G408" s="79">
        <f t="shared" si="131"/>
        <v>300</v>
      </c>
      <c r="H408" s="79">
        <f t="shared" si="132"/>
        <v>854.53530019424875</v>
      </c>
      <c r="J408" s="56">
        <f t="shared" si="136"/>
        <v>33</v>
      </c>
      <c r="L408" s="75">
        <f t="shared" si="133"/>
        <v>3</v>
      </c>
      <c r="M408" s="81">
        <f>$M399*(PI()*(F408/2000)^2)*1000</f>
        <v>1154.5353001942487</v>
      </c>
      <c r="N408" s="75">
        <f>((1.22*(10^10)*((M408/IF($M397=Parámetros!$A$22,Parámetros!$B$22,IF('4-10 Aducc'!$M397=Parámetros!$A$23,Parámetros!$B$23,IF('4-10 Aducc'!$M397=Parámetros!$A$24,Parámetros!$B$24,IF('4-10 Aducc'!$M397=Parámetros!$A$25,Parámetros!$B$25,IF('4-10 Aducc'!$M397=Parámetros!$A$26,Parámetros!$B$26,IF('4-10 Aducc'!$M397=Parámetros!$A$27,Parámetros!$B$27)))))))^1.852))/(F408^4.871))*J408</f>
        <v>0.31838770861606197</v>
      </c>
    </row>
    <row r="409" spans="2:21" x14ac:dyDescent="0.3">
      <c r="B409" s="58">
        <f t="shared" si="134"/>
        <v>2030</v>
      </c>
      <c r="C409" s="79">
        <f t="shared" si="128"/>
        <v>1154.5353001942487</v>
      </c>
      <c r="D409" s="79">
        <f t="shared" si="129"/>
        <v>1154.5353001942487</v>
      </c>
      <c r="E409" s="81">
        <f t="shared" si="130"/>
        <v>3</v>
      </c>
      <c r="F409" s="79">
        <f t="shared" si="135"/>
        <v>700</v>
      </c>
      <c r="G409" s="79">
        <f t="shared" si="131"/>
        <v>300</v>
      </c>
      <c r="H409" s="79">
        <f t="shared" si="132"/>
        <v>854.53530019424875</v>
      </c>
      <c r="J409" s="56">
        <f t="shared" si="136"/>
        <v>33</v>
      </c>
      <c r="L409" s="75">
        <f t="shared" si="133"/>
        <v>3</v>
      </c>
      <c r="M409" s="81">
        <f>$M399*(PI()*(F409/2000)^2)*1000</f>
        <v>1154.5353001942487</v>
      </c>
      <c r="N409" s="75">
        <f>((1.22*(10^10)*((M409/IF($M397=Parámetros!$A$22,Parámetros!$B$22,IF('4-10 Aducc'!$M397=Parámetros!$A$23,Parámetros!$B$23,IF('4-10 Aducc'!$M397=Parámetros!$A$24,Parámetros!$B$24,IF('4-10 Aducc'!$M397=Parámetros!$A$25,Parámetros!$B$25,IF('4-10 Aducc'!$M397=Parámetros!$A$26,Parámetros!$B$26,IF('4-10 Aducc'!$M397=Parámetros!$A$27,Parámetros!$B$27)))))))^1.852))/(F409^4.871))*J409</f>
        <v>0.31838770861606197</v>
      </c>
    </row>
    <row r="410" spans="2:21" x14ac:dyDescent="0.3">
      <c r="B410" s="58">
        <f t="shared" si="134"/>
        <v>2031</v>
      </c>
      <c r="C410" s="79">
        <f t="shared" si="128"/>
        <v>1154.5353001942487</v>
      </c>
      <c r="D410" s="79">
        <f t="shared" si="129"/>
        <v>1154.5353001942487</v>
      </c>
      <c r="E410" s="81">
        <f t="shared" si="130"/>
        <v>3</v>
      </c>
      <c r="F410" s="79">
        <f t="shared" si="135"/>
        <v>700</v>
      </c>
      <c r="G410" s="79">
        <f t="shared" si="131"/>
        <v>300</v>
      </c>
      <c r="H410" s="79">
        <f t="shared" si="132"/>
        <v>854.53530019424875</v>
      </c>
      <c r="J410" s="56">
        <f t="shared" si="136"/>
        <v>33</v>
      </c>
      <c r="L410" s="75">
        <f t="shared" si="133"/>
        <v>3</v>
      </c>
      <c r="M410" s="81">
        <f>$M399*(PI()*(F410/2000)^2)*1000</f>
        <v>1154.5353001942487</v>
      </c>
      <c r="N410" s="75">
        <f>((1.22*(10^10)*((M410/IF($M397=Parámetros!$A$22,Parámetros!$B$22,IF('4-10 Aducc'!$M397=Parámetros!$A$23,Parámetros!$B$23,IF('4-10 Aducc'!$M397=Parámetros!$A$24,Parámetros!$B$24,IF('4-10 Aducc'!$M397=Parámetros!$A$25,Parámetros!$B$25,IF('4-10 Aducc'!$M397=Parámetros!$A$26,Parámetros!$B$26,IF('4-10 Aducc'!$M397=Parámetros!$A$27,Parámetros!$B$27)))))))^1.852))/(F410^4.871))*J410</f>
        <v>0.31838770861606197</v>
      </c>
    </row>
    <row r="411" spans="2:21" x14ac:dyDescent="0.3">
      <c r="B411" s="58">
        <f t="shared" si="134"/>
        <v>2032</v>
      </c>
      <c r="C411" s="79">
        <f t="shared" si="128"/>
        <v>1154.5353001942487</v>
      </c>
      <c r="D411" s="79">
        <f t="shared" si="129"/>
        <v>1154.5353001942487</v>
      </c>
      <c r="E411" s="81">
        <f t="shared" si="130"/>
        <v>3</v>
      </c>
      <c r="F411" s="79">
        <f t="shared" si="135"/>
        <v>700</v>
      </c>
      <c r="G411" s="79">
        <f t="shared" si="131"/>
        <v>300</v>
      </c>
      <c r="H411" s="79">
        <f t="shared" si="132"/>
        <v>854.53530019424875</v>
      </c>
      <c r="J411" s="56">
        <f t="shared" si="136"/>
        <v>33</v>
      </c>
      <c r="L411" s="75">
        <f t="shared" si="133"/>
        <v>3</v>
      </c>
      <c r="M411" s="81">
        <f>$M399*(PI()*(F411/2000)^2)*1000</f>
        <v>1154.5353001942487</v>
      </c>
      <c r="N411" s="75">
        <f>((1.22*(10^10)*((M411/IF($M397=Parámetros!$A$22,Parámetros!$B$22,IF('4-10 Aducc'!$M397=Parámetros!$A$23,Parámetros!$B$23,IF('4-10 Aducc'!$M397=Parámetros!$A$24,Parámetros!$B$24,IF('4-10 Aducc'!$M397=Parámetros!$A$25,Parámetros!$B$25,IF('4-10 Aducc'!$M397=Parámetros!$A$26,Parámetros!$B$26,IF('4-10 Aducc'!$M397=Parámetros!$A$27,Parámetros!$B$27)))))))^1.852))/(F411^4.871))*J411</f>
        <v>0.31838770861606197</v>
      </c>
    </row>
    <row r="412" spans="2:21" x14ac:dyDescent="0.3">
      <c r="B412" s="58">
        <f t="shared" si="134"/>
        <v>2033</v>
      </c>
      <c r="C412" s="79">
        <f t="shared" si="128"/>
        <v>1154.5353001942487</v>
      </c>
      <c r="D412" s="79">
        <f t="shared" si="129"/>
        <v>1154.5353001942487</v>
      </c>
      <c r="E412" s="81">
        <f t="shared" si="130"/>
        <v>3</v>
      </c>
      <c r="F412" s="79">
        <f t="shared" si="135"/>
        <v>700</v>
      </c>
      <c r="G412" s="79">
        <f t="shared" si="131"/>
        <v>300</v>
      </c>
      <c r="H412" s="79">
        <f t="shared" si="132"/>
        <v>854.53530019424875</v>
      </c>
      <c r="J412" s="56">
        <f t="shared" si="136"/>
        <v>33</v>
      </c>
      <c r="L412" s="75">
        <f t="shared" si="133"/>
        <v>3</v>
      </c>
      <c r="M412" s="81">
        <f>$M399*(PI()*(F412/2000)^2)*1000</f>
        <v>1154.5353001942487</v>
      </c>
      <c r="N412" s="75">
        <f>((1.22*(10^10)*((M412/IF($M397=Parámetros!$A$22,Parámetros!$B$22,IF('4-10 Aducc'!$M397=Parámetros!$A$23,Parámetros!$B$23,IF('4-10 Aducc'!$M397=Parámetros!$A$24,Parámetros!$B$24,IF('4-10 Aducc'!$M397=Parámetros!$A$25,Parámetros!$B$25,IF('4-10 Aducc'!$M397=Parámetros!$A$26,Parámetros!$B$26,IF('4-10 Aducc'!$M397=Parámetros!$A$27,Parámetros!$B$27)))))))^1.852))/(F412^4.871))*J412</f>
        <v>0.31838770861606197</v>
      </c>
    </row>
    <row r="413" spans="2:21" x14ac:dyDescent="0.3">
      <c r="B413" s="58">
        <f t="shared" si="134"/>
        <v>2034</v>
      </c>
      <c r="C413" s="79">
        <f t="shared" si="128"/>
        <v>1154.5353001942487</v>
      </c>
      <c r="D413" s="79">
        <f t="shared" si="129"/>
        <v>1154.5353001942487</v>
      </c>
      <c r="E413" s="81">
        <f t="shared" si="130"/>
        <v>3</v>
      </c>
      <c r="F413" s="79">
        <f t="shared" si="135"/>
        <v>700</v>
      </c>
      <c r="G413" s="79">
        <f t="shared" si="131"/>
        <v>300</v>
      </c>
      <c r="H413" s="79">
        <f t="shared" si="132"/>
        <v>854.53530019424875</v>
      </c>
      <c r="J413" s="56">
        <f t="shared" si="136"/>
        <v>33</v>
      </c>
      <c r="L413" s="75">
        <f t="shared" si="133"/>
        <v>3</v>
      </c>
      <c r="M413" s="81">
        <f>$M399*(PI()*(F413/2000)^2)*1000</f>
        <v>1154.5353001942487</v>
      </c>
      <c r="N413" s="75">
        <f>((1.22*(10^10)*((M413/IF($M397=Parámetros!$A$22,Parámetros!$B$22,IF('4-10 Aducc'!$M397=Parámetros!$A$23,Parámetros!$B$23,IF('4-10 Aducc'!$M397=Parámetros!$A$24,Parámetros!$B$24,IF('4-10 Aducc'!$M397=Parámetros!$A$25,Parámetros!$B$25,IF('4-10 Aducc'!$M397=Parámetros!$A$26,Parámetros!$B$26,IF('4-10 Aducc'!$M397=Parámetros!$A$27,Parámetros!$B$27)))))))^1.852))/(F413^4.871))*J413</f>
        <v>0.31838770861606197</v>
      </c>
    </row>
    <row r="414" spans="2:21" x14ac:dyDescent="0.3">
      <c r="B414" s="58">
        <f t="shared" si="134"/>
        <v>2035</v>
      </c>
      <c r="C414" s="79">
        <f t="shared" si="128"/>
        <v>1154.5353001942487</v>
      </c>
      <c r="D414" s="79">
        <f t="shared" si="129"/>
        <v>1154.5353001942487</v>
      </c>
      <c r="E414" s="81">
        <f t="shared" si="130"/>
        <v>3</v>
      </c>
      <c r="F414" s="79">
        <f t="shared" si="135"/>
        <v>700</v>
      </c>
      <c r="G414" s="79">
        <f t="shared" si="131"/>
        <v>300</v>
      </c>
      <c r="H414" s="79">
        <f t="shared" si="132"/>
        <v>854.53530019424875</v>
      </c>
      <c r="J414" s="56">
        <f t="shared" si="136"/>
        <v>33</v>
      </c>
      <c r="L414" s="75">
        <f t="shared" si="133"/>
        <v>3</v>
      </c>
      <c r="M414" s="81">
        <f>$M399*(PI()*(F414/2000)^2)*1000</f>
        <v>1154.5353001942487</v>
      </c>
      <c r="N414" s="75">
        <f>((1.22*(10^10)*((M414/IF($M397=Parámetros!$A$22,Parámetros!$B$22,IF('4-10 Aducc'!$M397=Parámetros!$A$23,Parámetros!$B$23,IF('4-10 Aducc'!$M397=Parámetros!$A$24,Parámetros!$B$24,IF('4-10 Aducc'!$M397=Parámetros!$A$25,Parámetros!$B$25,IF('4-10 Aducc'!$M397=Parámetros!$A$26,Parámetros!$B$26,IF('4-10 Aducc'!$M397=Parámetros!$A$27,Parámetros!$B$27)))))))^1.852))/(F414^4.871))*J414</f>
        <v>0.31838770861606197</v>
      </c>
      <c r="R414" s="85"/>
    </row>
    <row r="415" spans="2:21" x14ac:dyDescent="0.3">
      <c r="B415" s="58">
        <f t="shared" si="134"/>
        <v>2036</v>
      </c>
      <c r="C415" s="79">
        <f t="shared" si="128"/>
        <v>1154.5353001942487</v>
      </c>
      <c r="D415" s="79">
        <f t="shared" si="129"/>
        <v>1154.5353001942487</v>
      </c>
      <c r="E415" s="81">
        <f t="shared" si="130"/>
        <v>3</v>
      </c>
      <c r="F415" s="79">
        <f t="shared" si="135"/>
        <v>700</v>
      </c>
      <c r="G415" s="79">
        <f t="shared" si="131"/>
        <v>300</v>
      </c>
      <c r="H415" s="79">
        <f t="shared" si="132"/>
        <v>854.53530019424875</v>
      </c>
      <c r="J415" s="56">
        <f t="shared" si="136"/>
        <v>33</v>
      </c>
      <c r="L415" s="75">
        <f t="shared" si="133"/>
        <v>3</v>
      </c>
      <c r="M415" s="81">
        <f>$M399*(PI()*(F415/2000)^2)*1000</f>
        <v>1154.5353001942487</v>
      </c>
      <c r="N415" s="75">
        <f>((1.22*(10^10)*((M415/IF($M397=Parámetros!$A$22,Parámetros!$B$22,IF('4-10 Aducc'!$M397=Parámetros!$A$23,Parámetros!$B$23,IF('4-10 Aducc'!$M397=Parámetros!$A$24,Parámetros!$B$24,IF('4-10 Aducc'!$M397=Parámetros!$A$25,Parámetros!$B$25,IF('4-10 Aducc'!$M397=Parámetros!$A$26,Parámetros!$B$26,IF('4-10 Aducc'!$M397=Parámetros!$A$27,Parámetros!$B$27)))))))^1.852))/(F415^4.871))*J415</f>
        <v>0.31838770861606197</v>
      </c>
      <c r="R415" s="85"/>
    </row>
    <row r="416" spans="2:21" x14ac:dyDescent="0.3">
      <c r="B416" s="59">
        <f t="shared" si="134"/>
        <v>2037</v>
      </c>
      <c r="C416" s="80">
        <f t="shared" si="128"/>
        <v>1154.5353001942487</v>
      </c>
      <c r="D416" s="80">
        <f t="shared" si="129"/>
        <v>1154.5353001942487</v>
      </c>
      <c r="E416" s="82">
        <f t="shared" si="130"/>
        <v>3</v>
      </c>
      <c r="F416" s="80">
        <f t="shared" si="135"/>
        <v>700</v>
      </c>
      <c r="G416" s="80">
        <f t="shared" si="131"/>
        <v>300</v>
      </c>
      <c r="H416" s="80">
        <f t="shared" si="132"/>
        <v>854.53530019424875</v>
      </c>
      <c r="J416" s="57">
        <f t="shared" si="136"/>
        <v>33</v>
      </c>
      <c r="L416" s="76">
        <f t="shared" si="133"/>
        <v>3</v>
      </c>
      <c r="M416" s="82">
        <f>$M399*(PI()*(F416/2000)^2)*1000</f>
        <v>1154.5353001942487</v>
      </c>
      <c r="N416" s="76">
        <f>((1.22*(10^10)*((M416/IF($M397=Parámetros!$A$22,Parámetros!$B$22,IF('4-10 Aducc'!$M397=Parámetros!$A$23,Parámetros!$B$23,IF('4-10 Aducc'!$M397=Parámetros!$A$24,Parámetros!$B$24,IF('4-10 Aducc'!$M397=Parámetros!$A$25,Parámetros!$B$25,IF('4-10 Aducc'!$M397=Parámetros!$A$26,Parámetros!$B$26,IF('4-10 Aducc'!$M397=Parámetros!$A$27,Parámetros!$B$27)))))))^1.852))/(F416^4.871))*J416</f>
        <v>0.31838770861606197</v>
      </c>
      <c r="R416" s="85"/>
    </row>
    <row r="420" spans="2:21" ht="13.8" x14ac:dyDescent="0.3">
      <c r="B420" s="211" t="s">
        <v>278</v>
      </c>
      <c r="C420" s="212"/>
      <c r="D420" s="212"/>
      <c r="E420" s="212"/>
      <c r="F420" s="212"/>
      <c r="G420" s="212"/>
      <c r="H420" s="213"/>
      <c r="R420" s="85"/>
    </row>
    <row r="421" spans="2:21" x14ac:dyDescent="0.3">
      <c r="R421" s="85"/>
    </row>
    <row r="422" spans="2:21" x14ac:dyDescent="0.3">
      <c r="B422" s="26" t="s">
        <v>103</v>
      </c>
      <c r="C422" s="26"/>
      <c r="D422" s="26"/>
      <c r="E422" s="26"/>
      <c r="F422" s="26"/>
      <c r="G422" s="26"/>
      <c r="H422" s="26"/>
      <c r="R422" s="85"/>
    </row>
    <row r="423" spans="2:21" x14ac:dyDescent="0.3">
      <c r="B423" s="221" t="s">
        <v>277</v>
      </c>
      <c r="C423" s="221"/>
      <c r="D423" s="221"/>
      <c r="E423" s="221"/>
      <c r="F423" s="221"/>
      <c r="G423" s="221"/>
      <c r="H423" s="221"/>
      <c r="L423" s="2" t="s">
        <v>168</v>
      </c>
      <c r="M423" s="2" t="s">
        <v>171</v>
      </c>
      <c r="R423" s="85"/>
    </row>
    <row r="424" spans="2:21" x14ac:dyDescent="0.3">
      <c r="B424" s="26" t="s">
        <v>7</v>
      </c>
      <c r="C424" s="26"/>
      <c r="D424" s="26"/>
      <c r="E424" s="26"/>
      <c r="F424" s="26"/>
      <c r="G424" s="26"/>
      <c r="H424" s="26"/>
      <c r="L424" s="2"/>
      <c r="R424" s="85"/>
    </row>
    <row r="425" spans="2:21" x14ac:dyDescent="0.3">
      <c r="B425" s="26"/>
      <c r="C425" s="26"/>
      <c r="D425" s="26"/>
      <c r="E425" s="26"/>
      <c r="F425" s="26"/>
      <c r="G425" s="26"/>
      <c r="H425" s="26"/>
      <c r="L425" t="s">
        <v>224</v>
      </c>
      <c r="M425" s="83">
        <f>IF($M423=Parámetros!$A$22,Parámetros!$C$22,IF('4-10 Aducc'!$M423=Parámetros!$A$23,Parámetros!$C$23,IF('4-10 Aducc'!$M423=Parámetros!$A$24,Parámetros!$C$24,IF('4-10 Aducc'!$M423=Parámetros!$A$25,Parámetros!$C$25,IF('4-10 Aducc'!$M423=Parámetros!$A$26,Parámetros!$C$26,IF('4-10 Aducc'!$M423=Parámetros!$A$27,Parámetros!$C$27))))))</f>
        <v>3</v>
      </c>
      <c r="N425" s="78"/>
      <c r="R425" s="85"/>
    </row>
    <row r="426" spans="2:21" ht="52.8" x14ac:dyDescent="0.3">
      <c r="B426" s="29" t="s">
        <v>101</v>
      </c>
      <c r="C426" s="30" t="s">
        <v>328</v>
      </c>
      <c r="D426" s="30" t="s">
        <v>156</v>
      </c>
      <c r="E426" s="30" t="s">
        <v>157</v>
      </c>
      <c r="F426" s="30" t="s">
        <v>158</v>
      </c>
      <c r="G426" s="30" t="s">
        <v>160</v>
      </c>
      <c r="H426" s="30" t="s">
        <v>161</v>
      </c>
      <c r="J426" s="30" t="s">
        <v>314</v>
      </c>
      <c r="L426" s="30" t="s">
        <v>141</v>
      </c>
      <c r="M426" s="30" t="s">
        <v>138</v>
      </c>
      <c r="N426" s="30" t="s">
        <v>143</v>
      </c>
      <c r="O426" s="152" t="str">
        <f>IF(N427&gt;$AG$352,"&gt;&gt;&gt; Ajustar velocidad para reducir pérdida de carga","")</f>
        <v/>
      </c>
      <c r="S426" s="30" t="s">
        <v>157</v>
      </c>
      <c r="T426" s="30" t="s">
        <v>138</v>
      </c>
      <c r="U426" s="30" t="s">
        <v>258</v>
      </c>
    </row>
    <row r="427" spans="2:21" x14ac:dyDescent="0.3">
      <c r="B427" s="58">
        <v>2022</v>
      </c>
      <c r="C427" s="79">
        <f>MAX(M427,IF($S$427&lt;=$M$425,$T$427,0))</f>
        <v>477.12938426394993</v>
      </c>
      <c r="D427" s="79">
        <f>C427</f>
        <v>477.12938426394993</v>
      </c>
      <c r="E427" s="81">
        <f>(C427/(PI()*(F427/2000)^2))/1000</f>
        <v>3.0000000000000004</v>
      </c>
      <c r="F427" s="79">
        <v>450</v>
      </c>
      <c r="G427" s="184">
        <f>G401</f>
        <v>300</v>
      </c>
      <c r="H427" s="79">
        <f>C427-G427</f>
        <v>177.12938426394993</v>
      </c>
      <c r="J427" s="56">
        <v>40</v>
      </c>
      <c r="L427" s="75">
        <f>(C427/(PI()*(F427/2000)^2))/1000</f>
        <v>3.0000000000000004</v>
      </c>
      <c r="M427" s="81">
        <f>$M425*(PI()*(F427/2000)^2)*1000</f>
        <v>477.12938426394993</v>
      </c>
      <c r="N427" s="75">
        <f>((1.22*(10^10)*((M427/IF($M423=Parámetros!$A$22,Parámetros!$B$22,IF('4-10 Aducc'!$M423=Parámetros!$A$23,Parámetros!$B$23,IF('4-10 Aducc'!$M423=Parámetros!$A$24,Parámetros!$B$24,IF('4-10 Aducc'!$M423=Parámetros!$A$25,Parámetros!$B$25,IF('4-10 Aducc'!$M423=Parámetros!$A$26,Parámetros!$B$26,IF('4-10 Aducc'!$M423=Parámetros!$A$27,Parámetros!$B$27)))))))^1.852))/(F427^4.871))*J427</f>
        <v>0.64629791369562772</v>
      </c>
      <c r="P427" t="s">
        <v>233</v>
      </c>
      <c r="Q427" s="136"/>
      <c r="R427" s="136"/>
      <c r="S427" s="138">
        <v>1.8918335896557483</v>
      </c>
      <c r="T427">
        <f>$S427*(PI()*(F427/2000)^2)*1000</f>
        <v>300.88313192076845</v>
      </c>
      <c r="U427" s="51">
        <f>((1.22*(10^10)*((T427/IF($M423=Parámetros!$A$22,Parámetros!$B$22,IF('4-10 Aducc'!$M423=Parámetros!$A$23,Parámetros!$B$23,IF('4-10 Aducc'!$M423=Parámetros!$A$24,Parámetros!$B$24,IF('4-10 Aducc'!$M423=Parámetros!$A$25,Parámetros!$B$25,IF('4-10 Aducc'!$M423=Parámetros!$A$26,Parámetros!$B$26,IF('4-10 Aducc'!$M423=Parámetros!$A$27,Parámetros!$B$27)))))))^1.852))/(F427^4.871))*J427</f>
        <v>0.27516385204829225</v>
      </c>
    </row>
    <row r="428" spans="2:21" x14ac:dyDescent="0.3">
      <c r="B428" s="58">
        <f>+B427+1</f>
        <v>2023</v>
      </c>
      <c r="C428" s="79">
        <f t="shared" ref="C428:C442" si="137">MAX(M428,IF($S$427&lt;=$M$425,$T$427,0))</f>
        <v>477.12938426394993</v>
      </c>
      <c r="D428" s="79">
        <f t="shared" ref="D428:D442" si="138">C428</f>
        <v>477.12938426394993</v>
      </c>
      <c r="E428" s="81">
        <f t="shared" ref="E428:E442" si="139">(C428/(PI()*(F428/2000)^2))/1000</f>
        <v>3.0000000000000004</v>
      </c>
      <c r="F428" s="79">
        <f>F427</f>
        <v>450</v>
      </c>
      <c r="G428" s="79">
        <f t="shared" ref="G428:G442" si="140">G402</f>
        <v>300</v>
      </c>
      <c r="H428" s="79">
        <f t="shared" ref="H428:H442" si="141">C428-G428</f>
        <v>177.12938426394993</v>
      </c>
      <c r="J428" s="56">
        <f>J427</f>
        <v>40</v>
      </c>
      <c r="L428" s="75">
        <f t="shared" ref="L428:L442" si="142">(C428/(PI()*(F428/2000)^2))/1000</f>
        <v>3.0000000000000004</v>
      </c>
      <c r="M428" s="81">
        <f>$M425*(PI()*(F428/2000)^2)*1000</f>
        <v>477.12938426394993</v>
      </c>
      <c r="N428" s="75">
        <f>((1.22*(10^10)*((M428/IF($M423=Parámetros!$A$22,Parámetros!$B$22,IF('4-10 Aducc'!$M423=Parámetros!$A$23,Parámetros!$B$23,IF('4-10 Aducc'!$M423=Parámetros!$A$24,Parámetros!$B$24,IF('4-10 Aducc'!$M423=Parámetros!$A$25,Parámetros!$B$25,IF('4-10 Aducc'!$M423=Parámetros!$A$26,Parámetros!$B$26,IF('4-10 Aducc'!$M423=Parámetros!$A$27,Parámetros!$B$27)))))))^1.852))/(F428^4.871))*J428</f>
        <v>0.64629791369562772</v>
      </c>
      <c r="R428" s="85"/>
    </row>
    <row r="429" spans="2:21" x14ac:dyDescent="0.3">
      <c r="B429" s="58">
        <f t="shared" ref="B429:B442" si="143">+B428+1</f>
        <v>2024</v>
      </c>
      <c r="C429" s="79">
        <f t="shared" si="137"/>
        <v>477.12938426394993</v>
      </c>
      <c r="D429" s="79">
        <f t="shared" si="138"/>
        <v>477.12938426394993</v>
      </c>
      <c r="E429" s="81">
        <f t="shared" si="139"/>
        <v>3.0000000000000004</v>
      </c>
      <c r="F429" s="79">
        <f t="shared" ref="F429:F442" si="144">F428</f>
        <v>450</v>
      </c>
      <c r="G429" s="79">
        <f t="shared" si="140"/>
        <v>300</v>
      </c>
      <c r="H429" s="79">
        <f t="shared" si="141"/>
        <v>177.12938426394993</v>
      </c>
      <c r="J429" s="56">
        <f t="shared" ref="J429:J442" si="145">J428</f>
        <v>40</v>
      </c>
      <c r="L429" s="75">
        <f t="shared" si="142"/>
        <v>3.0000000000000004</v>
      </c>
      <c r="M429" s="81">
        <f>$M425*(PI()*(F429/2000)^2)*1000</f>
        <v>477.12938426394993</v>
      </c>
      <c r="N429" s="75">
        <f>((1.22*(10^10)*((M429/IF($M423=Parámetros!$A$22,Parámetros!$B$22,IF('4-10 Aducc'!$M423=Parámetros!$A$23,Parámetros!$B$23,IF('4-10 Aducc'!$M423=Parámetros!$A$24,Parámetros!$B$24,IF('4-10 Aducc'!$M423=Parámetros!$A$25,Parámetros!$B$25,IF('4-10 Aducc'!$M423=Parámetros!$A$26,Parámetros!$B$26,IF('4-10 Aducc'!$M423=Parámetros!$A$27,Parámetros!$B$27)))))))^1.852))/(F429^4.871))*J429</f>
        <v>0.64629791369562772</v>
      </c>
      <c r="R429" s="85"/>
    </row>
    <row r="430" spans="2:21" x14ac:dyDescent="0.3">
      <c r="B430" s="58">
        <f t="shared" si="143"/>
        <v>2025</v>
      </c>
      <c r="C430" s="79">
        <f t="shared" si="137"/>
        <v>477.12938426394993</v>
      </c>
      <c r="D430" s="79">
        <f t="shared" si="138"/>
        <v>477.12938426394993</v>
      </c>
      <c r="E430" s="81">
        <f t="shared" si="139"/>
        <v>3.0000000000000004</v>
      </c>
      <c r="F430" s="79">
        <f t="shared" si="144"/>
        <v>450</v>
      </c>
      <c r="G430" s="79">
        <f t="shared" si="140"/>
        <v>300</v>
      </c>
      <c r="H430" s="79">
        <f t="shared" si="141"/>
        <v>177.12938426394993</v>
      </c>
      <c r="J430" s="56">
        <f t="shared" si="145"/>
        <v>40</v>
      </c>
      <c r="L430" s="75">
        <f t="shared" si="142"/>
        <v>3.0000000000000004</v>
      </c>
      <c r="M430" s="81">
        <f>$M425*(PI()*(F430/2000)^2)*1000</f>
        <v>477.12938426394993</v>
      </c>
      <c r="N430" s="75">
        <f>((1.22*(10^10)*((M430/IF($M423=Parámetros!$A$22,Parámetros!$B$22,IF('4-10 Aducc'!$M423=Parámetros!$A$23,Parámetros!$B$23,IF('4-10 Aducc'!$M423=Parámetros!$A$24,Parámetros!$B$24,IF('4-10 Aducc'!$M423=Parámetros!$A$25,Parámetros!$B$25,IF('4-10 Aducc'!$M423=Parámetros!$A$26,Parámetros!$B$26,IF('4-10 Aducc'!$M423=Parámetros!$A$27,Parámetros!$B$27)))))))^1.852))/(F430^4.871))*J430</f>
        <v>0.64629791369562772</v>
      </c>
      <c r="P430" s="136"/>
      <c r="R430" s="51"/>
    </row>
    <row r="431" spans="2:21" x14ac:dyDescent="0.3">
      <c r="B431" s="58">
        <f t="shared" si="143"/>
        <v>2026</v>
      </c>
      <c r="C431" s="79">
        <f t="shared" si="137"/>
        <v>477.12938426394993</v>
      </c>
      <c r="D431" s="79">
        <f t="shared" si="138"/>
        <v>477.12938426394993</v>
      </c>
      <c r="E431" s="81">
        <f t="shared" si="139"/>
        <v>3.0000000000000004</v>
      </c>
      <c r="F431" s="79">
        <f t="shared" si="144"/>
        <v>450</v>
      </c>
      <c r="G431" s="79">
        <f t="shared" si="140"/>
        <v>300</v>
      </c>
      <c r="H431" s="79">
        <f t="shared" si="141"/>
        <v>177.12938426394993</v>
      </c>
      <c r="J431" s="56">
        <f t="shared" si="145"/>
        <v>40</v>
      </c>
      <c r="L431" s="75">
        <f t="shared" si="142"/>
        <v>3.0000000000000004</v>
      </c>
      <c r="M431" s="81">
        <f>$M425*(PI()*(F431/2000)^2)*1000</f>
        <v>477.12938426394993</v>
      </c>
      <c r="N431" s="75">
        <f>((1.22*(10^10)*((M431/IF($M423=Parámetros!$A$22,Parámetros!$B$22,IF('4-10 Aducc'!$M423=Parámetros!$A$23,Parámetros!$B$23,IF('4-10 Aducc'!$M423=Parámetros!$A$24,Parámetros!$B$24,IF('4-10 Aducc'!$M423=Parámetros!$A$25,Parámetros!$B$25,IF('4-10 Aducc'!$M423=Parámetros!$A$26,Parámetros!$B$26,IF('4-10 Aducc'!$M423=Parámetros!$A$27,Parámetros!$B$27)))))))^1.852))/(F431^4.871))*J431</f>
        <v>0.64629791369562772</v>
      </c>
      <c r="P431" s="136"/>
    </row>
    <row r="432" spans="2:21" x14ac:dyDescent="0.3">
      <c r="B432" s="58">
        <f t="shared" si="143"/>
        <v>2027</v>
      </c>
      <c r="C432" s="79">
        <f t="shared" si="137"/>
        <v>477.12938426394993</v>
      </c>
      <c r="D432" s="79">
        <f t="shared" si="138"/>
        <v>477.12938426394993</v>
      </c>
      <c r="E432" s="81">
        <f t="shared" si="139"/>
        <v>3.0000000000000004</v>
      </c>
      <c r="F432" s="79">
        <f t="shared" si="144"/>
        <v>450</v>
      </c>
      <c r="G432" s="79">
        <f t="shared" si="140"/>
        <v>300</v>
      </c>
      <c r="H432" s="79">
        <f t="shared" si="141"/>
        <v>177.12938426394993</v>
      </c>
      <c r="J432" s="56">
        <f t="shared" si="145"/>
        <v>40</v>
      </c>
      <c r="L432" s="75">
        <f t="shared" si="142"/>
        <v>3.0000000000000004</v>
      </c>
      <c r="M432" s="81">
        <f>$M425*(PI()*(F432/2000)^2)*1000</f>
        <v>477.12938426394993</v>
      </c>
      <c r="N432" s="75">
        <f>((1.22*(10^10)*((M432/IF($M423=Parámetros!$A$22,Parámetros!$B$22,IF('4-10 Aducc'!$M423=Parámetros!$A$23,Parámetros!$B$23,IF('4-10 Aducc'!$M423=Parámetros!$A$24,Parámetros!$B$24,IF('4-10 Aducc'!$M423=Parámetros!$A$25,Parámetros!$B$25,IF('4-10 Aducc'!$M423=Parámetros!$A$26,Parámetros!$B$26,IF('4-10 Aducc'!$M423=Parámetros!$A$27,Parámetros!$B$27)))))))^1.852))/(F432^4.871))*J432</f>
        <v>0.64629791369562772</v>
      </c>
    </row>
    <row r="433" spans="2:18" x14ac:dyDescent="0.3">
      <c r="B433" s="58">
        <f t="shared" si="143"/>
        <v>2028</v>
      </c>
      <c r="C433" s="79">
        <f t="shared" si="137"/>
        <v>477.12938426394993</v>
      </c>
      <c r="D433" s="79">
        <f t="shared" si="138"/>
        <v>477.12938426394993</v>
      </c>
      <c r="E433" s="81">
        <f t="shared" si="139"/>
        <v>3.0000000000000004</v>
      </c>
      <c r="F433" s="79">
        <f t="shared" si="144"/>
        <v>450</v>
      </c>
      <c r="G433" s="79">
        <f t="shared" si="140"/>
        <v>300</v>
      </c>
      <c r="H433" s="79">
        <f t="shared" si="141"/>
        <v>177.12938426394993</v>
      </c>
      <c r="J433" s="56">
        <f t="shared" si="145"/>
        <v>40</v>
      </c>
      <c r="L433" s="75">
        <f t="shared" si="142"/>
        <v>3.0000000000000004</v>
      </c>
      <c r="M433" s="81">
        <f>$M425*(PI()*(F433/2000)^2)*1000</f>
        <v>477.12938426394993</v>
      </c>
      <c r="N433" s="75">
        <f>((1.22*(10^10)*((M433/IF($M423=Parámetros!$A$22,Parámetros!$B$22,IF('4-10 Aducc'!$M423=Parámetros!$A$23,Parámetros!$B$23,IF('4-10 Aducc'!$M423=Parámetros!$A$24,Parámetros!$B$24,IF('4-10 Aducc'!$M423=Parámetros!$A$25,Parámetros!$B$25,IF('4-10 Aducc'!$M423=Parámetros!$A$26,Parámetros!$B$26,IF('4-10 Aducc'!$M423=Parámetros!$A$27,Parámetros!$B$27)))))))^1.852))/(F433^4.871))*J433</f>
        <v>0.64629791369562772</v>
      </c>
    </row>
    <row r="434" spans="2:18" x14ac:dyDescent="0.3">
      <c r="B434" s="58">
        <f t="shared" si="143"/>
        <v>2029</v>
      </c>
      <c r="C434" s="79">
        <f t="shared" si="137"/>
        <v>477.12938426394993</v>
      </c>
      <c r="D434" s="79">
        <f t="shared" si="138"/>
        <v>477.12938426394993</v>
      </c>
      <c r="E434" s="81">
        <f t="shared" si="139"/>
        <v>3.0000000000000004</v>
      </c>
      <c r="F434" s="79">
        <f t="shared" si="144"/>
        <v>450</v>
      </c>
      <c r="G434" s="79">
        <f t="shared" si="140"/>
        <v>300</v>
      </c>
      <c r="H434" s="79">
        <f t="shared" si="141"/>
        <v>177.12938426394993</v>
      </c>
      <c r="J434" s="56">
        <f t="shared" si="145"/>
        <v>40</v>
      </c>
      <c r="L434" s="75">
        <f t="shared" si="142"/>
        <v>3.0000000000000004</v>
      </c>
      <c r="M434" s="81">
        <f>$M425*(PI()*(F434/2000)^2)*1000</f>
        <v>477.12938426394993</v>
      </c>
      <c r="N434" s="75">
        <f>((1.22*(10^10)*((M434/IF($M423=Parámetros!$A$22,Parámetros!$B$22,IF('4-10 Aducc'!$M423=Parámetros!$A$23,Parámetros!$B$23,IF('4-10 Aducc'!$M423=Parámetros!$A$24,Parámetros!$B$24,IF('4-10 Aducc'!$M423=Parámetros!$A$25,Parámetros!$B$25,IF('4-10 Aducc'!$M423=Parámetros!$A$26,Parámetros!$B$26,IF('4-10 Aducc'!$M423=Parámetros!$A$27,Parámetros!$B$27)))))))^1.852))/(F434^4.871))*J434</f>
        <v>0.64629791369562772</v>
      </c>
    </row>
    <row r="435" spans="2:18" x14ac:dyDescent="0.3">
      <c r="B435" s="58">
        <f t="shared" si="143"/>
        <v>2030</v>
      </c>
      <c r="C435" s="79">
        <f t="shared" si="137"/>
        <v>477.12938426394993</v>
      </c>
      <c r="D435" s="79">
        <f t="shared" si="138"/>
        <v>477.12938426394993</v>
      </c>
      <c r="E435" s="81">
        <f t="shared" si="139"/>
        <v>3.0000000000000004</v>
      </c>
      <c r="F435" s="79">
        <f t="shared" si="144"/>
        <v>450</v>
      </c>
      <c r="G435" s="79">
        <f t="shared" si="140"/>
        <v>300</v>
      </c>
      <c r="H435" s="79">
        <f t="shared" si="141"/>
        <v>177.12938426394993</v>
      </c>
      <c r="J435" s="56">
        <f t="shared" si="145"/>
        <v>40</v>
      </c>
      <c r="L435" s="75">
        <f t="shared" si="142"/>
        <v>3.0000000000000004</v>
      </c>
      <c r="M435" s="81">
        <f>$M425*(PI()*(F435/2000)^2)*1000</f>
        <v>477.12938426394993</v>
      </c>
      <c r="N435" s="75">
        <f>((1.22*(10^10)*((M435/IF($M423=Parámetros!$A$22,Parámetros!$B$22,IF('4-10 Aducc'!$M423=Parámetros!$A$23,Parámetros!$B$23,IF('4-10 Aducc'!$M423=Parámetros!$A$24,Parámetros!$B$24,IF('4-10 Aducc'!$M423=Parámetros!$A$25,Parámetros!$B$25,IF('4-10 Aducc'!$M423=Parámetros!$A$26,Parámetros!$B$26,IF('4-10 Aducc'!$M423=Parámetros!$A$27,Parámetros!$B$27)))))))^1.852))/(F435^4.871))*J435</f>
        <v>0.64629791369562772</v>
      </c>
    </row>
    <row r="436" spans="2:18" ht="13.5" customHeight="1" x14ac:dyDescent="0.3">
      <c r="B436" s="58">
        <f t="shared" si="143"/>
        <v>2031</v>
      </c>
      <c r="C436" s="79">
        <f t="shared" si="137"/>
        <v>477.12938426394993</v>
      </c>
      <c r="D436" s="79">
        <f t="shared" si="138"/>
        <v>477.12938426394993</v>
      </c>
      <c r="E436" s="81">
        <f t="shared" si="139"/>
        <v>3.0000000000000004</v>
      </c>
      <c r="F436" s="79">
        <f t="shared" si="144"/>
        <v>450</v>
      </c>
      <c r="G436" s="79">
        <f t="shared" si="140"/>
        <v>300</v>
      </c>
      <c r="H436" s="79">
        <f t="shared" si="141"/>
        <v>177.12938426394993</v>
      </c>
      <c r="J436" s="56">
        <f t="shared" si="145"/>
        <v>40</v>
      </c>
      <c r="L436" s="75">
        <f t="shared" si="142"/>
        <v>3.0000000000000004</v>
      </c>
      <c r="M436" s="81">
        <f>$M425*(PI()*(F436/2000)^2)*1000</f>
        <v>477.12938426394993</v>
      </c>
      <c r="N436" s="75">
        <f>((1.22*(10^10)*((M436/IF($M423=Parámetros!$A$22,Parámetros!$B$22,IF('4-10 Aducc'!$M423=Parámetros!$A$23,Parámetros!$B$23,IF('4-10 Aducc'!$M423=Parámetros!$A$24,Parámetros!$B$24,IF('4-10 Aducc'!$M423=Parámetros!$A$25,Parámetros!$B$25,IF('4-10 Aducc'!$M423=Parámetros!$A$26,Parámetros!$B$26,IF('4-10 Aducc'!$M423=Parámetros!$A$27,Parámetros!$B$27)))))))^1.852))/(F436^4.871))*J436</f>
        <v>0.64629791369562772</v>
      </c>
    </row>
    <row r="437" spans="2:18" ht="13.5" customHeight="1" x14ac:dyDescent="0.3">
      <c r="B437" s="58">
        <f t="shared" si="143"/>
        <v>2032</v>
      </c>
      <c r="C437" s="79">
        <f t="shared" si="137"/>
        <v>477.12938426394993</v>
      </c>
      <c r="D437" s="79">
        <f t="shared" si="138"/>
        <v>477.12938426394993</v>
      </c>
      <c r="E437" s="81">
        <f t="shared" si="139"/>
        <v>3.0000000000000004</v>
      </c>
      <c r="F437" s="79">
        <f t="shared" si="144"/>
        <v>450</v>
      </c>
      <c r="G437" s="79">
        <f t="shared" si="140"/>
        <v>300</v>
      </c>
      <c r="H437" s="79">
        <f t="shared" si="141"/>
        <v>177.12938426394993</v>
      </c>
      <c r="J437" s="56">
        <f t="shared" si="145"/>
        <v>40</v>
      </c>
      <c r="L437" s="75">
        <f t="shared" si="142"/>
        <v>3.0000000000000004</v>
      </c>
      <c r="M437" s="81">
        <f>$M425*(PI()*(F437/2000)^2)*1000</f>
        <v>477.12938426394993</v>
      </c>
      <c r="N437" s="75">
        <f>((1.22*(10^10)*((M437/IF($M423=Parámetros!$A$22,Parámetros!$B$22,IF('4-10 Aducc'!$M423=Parámetros!$A$23,Parámetros!$B$23,IF('4-10 Aducc'!$M423=Parámetros!$A$24,Parámetros!$B$24,IF('4-10 Aducc'!$M423=Parámetros!$A$25,Parámetros!$B$25,IF('4-10 Aducc'!$M423=Parámetros!$A$26,Parámetros!$B$26,IF('4-10 Aducc'!$M423=Parámetros!$A$27,Parámetros!$B$27)))))))^1.852))/(F437^4.871))*J437</f>
        <v>0.64629791369562772</v>
      </c>
    </row>
    <row r="438" spans="2:18" x14ac:dyDescent="0.3">
      <c r="B438" s="58">
        <f t="shared" si="143"/>
        <v>2033</v>
      </c>
      <c r="C438" s="79">
        <f t="shared" si="137"/>
        <v>477.12938426394993</v>
      </c>
      <c r="D438" s="79">
        <f t="shared" si="138"/>
        <v>477.12938426394993</v>
      </c>
      <c r="E438" s="81">
        <f t="shared" si="139"/>
        <v>3.0000000000000004</v>
      </c>
      <c r="F438" s="79">
        <f t="shared" si="144"/>
        <v>450</v>
      </c>
      <c r="G438" s="79">
        <f t="shared" si="140"/>
        <v>300</v>
      </c>
      <c r="H438" s="79">
        <f t="shared" si="141"/>
        <v>177.12938426394993</v>
      </c>
      <c r="J438" s="56">
        <f t="shared" si="145"/>
        <v>40</v>
      </c>
      <c r="L438" s="75">
        <f t="shared" si="142"/>
        <v>3.0000000000000004</v>
      </c>
      <c r="M438" s="81">
        <f>$M425*(PI()*(F438/2000)^2)*1000</f>
        <v>477.12938426394993</v>
      </c>
      <c r="N438" s="75">
        <f>((1.22*(10^10)*((M438/IF($M423=Parámetros!$A$22,Parámetros!$B$22,IF('4-10 Aducc'!$M423=Parámetros!$A$23,Parámetros!$B$23,IF('4-10 Aducc'!$M423=Parámetros!$A$24,Parámetros!$B$24,IF('4-10 Aducc'!$M423=Parámetros!$A$25,Parámetros!$B$25,IF('4-10 Aducc'!$M423=Parámetros!$A$26,Parámetros!$B$26,IF('4-10 Aducc'!$M423=Parámetros!$A$27,Parámetros!$B$27)))))))^1.852))/(F438^4.871))*J438</f>
        <v>0.64629791369562772</v>
      </c>
    </row>
    <row r="439" spans="2:18" x14ac:dyDescent="0.3">
      <c r="B439" s="58">
        <f t="shared" si="143"/>
        <v>2034</v>
      </c>
      <c r="C439" s="79">
        <f t="shared" si="137"/>
        <v>477.12938426394993</v>
      </c>
      <c r="D439" s="79">
        <f t="shared" si="138"/>
        <v>477.12938426394993</v>
      </c>
      <c r="E439" s="81">
        <f t="shared" si="139"/>
        <v>3.0000000000000004</v>
      </c>
      <c r="F439" s="79">
        <f t="shared" si="144"/>
        <v>450</v>
      </c>
      <c r="G439" s="79">
        <f t="shared" si="140"/>
        <v>300</v>
      </c>
      <c r="H439" s="79">
        <f t="shared" si="141"/>
        <v>177.12938426394993</v>
      </c>
      <c r="J439" s="56">
        <f t="shared" si="145"/>
        <v>40</v>
      </c>
      <c r="L439" s="75">
        <f t="shared" si="142"/>
        <v>3.0000000000000004</v>
      </c>
      <c r="M439" s="81">
        <f>$M425*(PI()*(F439/2000)^2)*1000</f>
        <v>477.12938426394993</v>
      </c>
      <c r="N439" s="75">
        <f>((1.22*(10^10)*((M439/IF($M423=Parámetros!$A$22,Parámetros!$B$22,IF('4-10 Aducc'!$M423=Parámetros!$A$23,Parámetros!$B$23,IF('4-10 Aducc'!$M423=Parámetros!$A$24,Parámetros!$B$24,IF('4-10 Aducc'!$M423=Parámetros!$A$25,Parámetros!$B$25,IF('4-10 Aducc'!$M423=Parámetros!$A$26,Parámetros!$B$26,IF('4-10 Aducc'!$M423=Parámetros!$A$27,Parámetros!$B$27)))))))^1.852))/(F439^4.871))*J439</f>
        <v>0.64629791369562772</v>
      </c>
    </row>
    <row r="440" spans="2:18" x14ac:dyDescent="0.3">
      <c r="B440" s="58">
        <f t="shared" si="143"/>
        <v>2035</v>
      </c>
      <c r="C440" s="79">
        <f t="shared" si="137"/>
        <v>477.12938426394993</v>
      </c>
      <c r="D440" s="79">
        <f t="shared" si="138"/>
        <v>477.12938426394993</v>
      </c>
      <c r="E440" s="81">
        <f t="shared" si="139"/>
        <v>3.0000000000000004</v>
      </c>
      <c r="F440" s="79">
        <f t="shared" si="144"/>
        <v>450</v>
      </c>
      <c r="G440" s="79">
        <f t="shared" si="140"/>
        <v>300</v>
      </c>
      <c r="H440" s="79">
        <f t="shared" si="141"/>
        <v>177.12938426394993</v>
      </c>
      <c r="J440" s="56">
        <f t="shared" si="145"/>
        <v>40</v>
      </c>
      <c r="L440" s="75">
        <f t="shared" si="142"/>
        <v>3.0000000000000004</v>
      </c>
      <c r="M440" s="81">
        <f>$M425*(PI()*(F440/2000)^2)*1000</f>
        <v>477.12938426394993</v>
      </c>
      <c r="N440" s="75">
        <f>((1.22*(10^10)*((M440/IF($M423=Parámetros!$A$22,Parámetros!$B$22,IF('4-10 Aducc'!$M423=Parámetros!$A$23,Parámetros!$B$23,IF('4-10 Aducc'!$M423=Parámetros!$A$24,Parámetros!$B$24,IF('4-10 Aducc'!$M423=Parámetros!$A$25,Parámetros!$B$25,IF('4-10 Aducc'!$M423=Parámetros!$A$26,Parámetros!$B$26,IF('4-10 Aducc'!$M423=Parámetros!$A$27,Parámetros!$B$27)))))))^1.852))/(F440^4.871))*J440</f>
        <v>0.64629791369562772</v>
      </c>
      <c r="R440" s="85"/>
    </row>
    <row r="441" spans="2:18" x14ac:dyDescent="0.3">
      <c r="B441" s="58">
        <f t="shared" si="143"/>
        <v>2036</v>
      </c>
      <c r="C441" s="79">
        <f t="shared" si="137"/>
        <v>477.12938426394993</v>
      </c>
      <c r="D441" s="79">
        <f t="shared" si="138"/>
        <v>477.12938426394993</v>
      </c>
      <c r="E441" s="81">
        <f t="shared" si="139"/>
        <v>3.0000000000000004</v>
      </c>
      <c r="F441" s="79">
        <f t="shared" si="144"/>
        <v>450</v>
      </c>
      <c r="G441" s="79">
        <f t="shared" si="140"/>
        <v>300</v>
      </c>
      <c r="H441" s="79">
        <f t="shared" si="141"/>
        <v>177.12938426394993</v>
      </c>
      <c r="J441" s="56">
        <f t="shared" si="145"/>
        <v>40</v>
      </c>
      <c r="L441" s="75">
        <f t="shared" si="142"/>
        <v>3.0000000000000004</v>
      </c>
      <c r="M441" s="81">
        <f>$M425*(PI()*(F441/2000)^2)*1000</f>
        <v>477.12938426394993</v>
      </c>
      <c r="N441" s="75">
        <f>((1.22*(10^10)*((M441/IF($M423=Parámetros!$A$22,Parámetros!$B$22,IF('4-10 Aducc'!$M423=Parámetros!$A$23,Parámetros!$B$23,IF('4-10 Aducc'!$M423=Parámetros!$A$24,Parámetros!$B$24,IF('4-10 Aducc'!$M423=Parámetros!$A$25,Parámetros!$B$25,IF('4-10 Aducc'!$M423=Parámetros!$A$26,Parámetros!$B$26,IF('4-10 Aducc'!$M423=Parámetros!$A$27,Parámetros!$B$27)))))))^1.852))/(F441^4.871))*J441</f>
        <v>0.64629791369562772</v>
      </c>
      <c r="R441" s="85"/>
    </row>
    <row r="442" spans="2:18" x14ac:dyDescent="0.3">
      <c r="B442" s="59">
        <f t="shared" si="143"/>
        <v>2037</v>
      </c>
      <c r="C442" s="80">
        <f t="shared" si="137"/>
        <v>477.12938426394993</v>
      </c>
      <c r="D442" s="80">
        <f t="shared" si="138"/>
        <v>477.12938426394993</v>
      </c>
      <c r="E442" s="82">
        <f t="shared" si="139"/>
        <v>3.0000000000000004</v>
      </c>
      <c r="F442" s="80">
        <f t="shared" si="144"/>
        <v>450</v>
      </c>
      <c r="G442" s="80">
        <f t="shared" si="140"/>
        <v>300</v>
      </c>
      <c r="H442" s="80">
        <f t="shared" si="141"/>
        <v>177.12938426394993</v>
      </c>
      <c r="J442" s="57">
        <f t="shared" si="145"/>
        <v>40</v>
      </c>
      <c r="L442" s="76">
        <f t="shared" si="142"/>
        <v>3.0000000000000004</v>
      </c>
      <c r="M442" s="82">
        <f>$M425*(PI()*(F442/2000)^2)*1000</f>
        <v>477.12938426394993</v>
      </c>
      <c r="N442" s="76">
        <f>((1.22*(10^10)*((M442/IF($M423=Parámetros!$A$22,Parámetros!$B$22,IF('4-10 Aducc'!$M423=Parámetros!$A$23,Parámetros!$B$23,IF('4-10 Aducc'!$M423=Parámetros!$A$24,Parámetros!$B$24,IF('4-10 Aducc'!$M423=Parámetros!$A$25,Parámetros!$B$25,IF('4-10 Aducc'!$M423=Parámetros!$A$26,Parámetros!$B$26,IF('4-10 Aducc'!$M423=Parámetros!$A$27,Parámetros!$B$27)))))))^1.852))/(F442^4.871))*J442</f>
        <v>0.64629791369562772</v>
      </c>
      <c r="R442" s="85"/>
    </row>
  </sheetData>
  <mergeCells count="42">
    <mergeCell ref="B397:H397"/>
    <mergeCell ref="B423:H423"/>
    <mergeCell ref="Y86:AE86"/>
    <mergeCell ref="Y346:AE346"/>
    <mergeCell ref="Y356:AE359"/>
    <mergeCell ref="B342:H342"/>
    <mergeCell ref="B368:H368"/>
    <mergeCell ref="B394:H394"/>
    <mergeCell ref="B345:H345"/>
    <mergeCell ref="B371:H371"/>
    <mergeCell ref="B420:H420"/>
    <mergeCell ref="B316:H316"/>
    <mergeCell ref="B189:E189"/>
    <mergeCell ref="B267:E267"/>
    <mergeCell ref="B319:H319"/>
    <mergeCell ref="Y294:AE294"/>
    <mergeCell ref="B5:H5"/>
    <mergeCell ref="B82:H82"/>
    <mergeCell ref="B108:H108"/>
    <mergeCell ref="Q125:V126"/>
    <mergeCell ref="Y94:AE97"/>
    <mergeCell ref="B56:H56"/>
    <mergeCell ref="P70:V73"/>
    <mergeCell ref="P5:U6"/>
    <mergeCell ref="B30:H30"/>
    <mergeCell ref="B111:H111"/>
    <mergeCell ref="B85:H85"/>
    <mergeCell ref="P16:U19"/>
    <mergeCell ref="Y302:AE306"/>
    <mergeCell ref="B212:H212"/>
    <mergeCell ref="B238:H238"/>
    <mergeCell ref="B264:H264"/>
    <mergeCell ref="B293:H293"/>
    <mergeCell ref="Y138:AE138"/>
    <mergeCell ref="B290:H290"/>
    <mergeCell ref="B134:H134"/>
    <mergeCell ref="Y150:AE153"/>
    <mergeCell ref="B160:H160"/>
    <mergeCell ref="B186:H186"/>
    <mergeCell ref="B241:H241"/>
    <mergeCell ref="B215:H215"/>
    <mergeCell ref="B163:H163"/>
  </mergeCells>
  <conditionalFormatting sqref="H12:H27">
    <cfRule type="cellIs" dxfId="37" priority="18" operator="lessThan">
      <formula>0</formula>
    </cfRule>
  </conditionalFormatting>
  <conditionalFormatting sqref="H63:H78">
    <cfRule type="cellIs" dxfId="36" priority="14" operator="lessThan">
      <formula>0</formula>
    </cfRule>
  </conditionalFormatting>
  <conditionalFormatting sqref="H89:H104">
    <cfRule type="cellIs" dxfId="35" priority="16" operator="lessThan">
      <formula>0</formula>
    </cfRule>
  </conditionalFormatting>
  <conditionalFormatting sqref="H115:H130">
    <cfRule type="cellIs" dxfId="34" priority="15" operator="lessThan">
      <formula>0</formula>
    </cfRule>
  </conditionalFormatting>
  <conditionalFormatting sqref="H141:H156">
    <cfRule type="cellIs" dxfId="33" priority="13" operator="lessThan">
      <formula>0</formula>
    </cfRule>
  </conditionalFormatting>
  <conditionalFormatting sqref="H167:H182">
    <cfRule type="cellIs" dxfId="32" priority="12" operator="lessThan">
      <formula>0</formula>
    </cfRule>
  </conditionalFormatting>
  <conditionalFormatting sqref="H193:H208">
    <cfRule type="cellIs" dxfId="31" priority="11" operator="lessThan">
      <formula>0</formula>
    </cfRule>
  </conditionalFormatting>
  <conditionalFormatting sqref="H219:H234">
    <cfRule type="cellIs" dxfId="30" priority="10" operator="lessThan">
      <formula>0</formula>
    </cfRule>
  </conditionalFormatting>
  <conditionalFormatting sqref="H245:H260">
    <cfRule type="cellIs" dxfId="29" priority="9" operator="lessThan">
      <formula>0</formula>
    </cfRule>
  </conditionalFormatting>
  <conditionalFormatting sqref="H271:H286">
    <cfRule type="cellIs" dxfId="28" priority="8" operator="lessThan">
      <formula>0</formula>
    </cfRule>
  </conditionalFormatting>
  <conditionalFormatting sqref="H297:H312">
    <cfRule type="cellIs" dxfId="27" priority="7" operator="lessThan">
      <formula>0</formula>
    </cfRule>
  </conditionalFormatting>
  <conditionalFormatting sqref="H323:H338">
    <cfRule type="cellIs" dxfId="26" priority="6" operator="lessThan">
      <formula>0</formula>
    </cfRule>
  </conditionalFormatting>
  <conditionalFormatting sqref="H349:H364">
    <cfRule type="cellIs" dxfId="25" priority="5" operator="lessThan">
      <formula>0</formula>
    </cfRule>
  </conditionalFormatting>
  <conditionalFormatting sqref="H375:H390">
    <cfRule type="cellIs" dxfId="24" priority="4" operator="lessThan">
      <formula>0</formula>
    </cfRule>
  </conditionalFormatting>
  <conditionalFormatting sqref="H401:H416">
    <cfRule type="cellIs" dxfId="23" priority="3" operator="lessThan">
      <formula>0</formula>
    </cfRule>
  </conditionalFormatting>
  <conditionalFormatting sqref="H427:H442">
    <cfRule type="cellIs" dxfId="22" priority="2" operator="lessThan">
      <formula>0</formula>
    </cfRule>
  </conditionalFormatting>
  <conditionalFormatting sqref="I37:I52">
    <cfRule type="cellIs" dxfId="21" priority="1" operator="lessThan">
      <formula>0</formula>
    </cfRule>
  </conditionalFormatting>
  <pageMargins left="0.7" right="0.7" top="0.75" bottom="0.75" header="0.3" footer="0.3"/>
  <legacy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5FED295D-C4A0-466E-8225-8D69ED88EAAA}">
          <x14:formula1>
            <xm:f>Parámetros!$A$22:$A$27</xm:f>
          </x14:formula1>
          <xm:sqref>M8 M85 M111 R115:R116 M59 M137 M163 M189 M215 M241 M267 M293 M319 M345 R349:R350 M371 M397 M423 R37:R38 M33</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31C34-AF85-44C4-8821-5825190E261C}">
  <dimension ref="A1:U57"/>
  <sheetViews>
    <sheetView topLeftCell="A14" zoomScaleNormal="100" workbookViewId="0">
      <selection activeCell="D29" sqref="D29"/>
    </sheetView>
  </sheetViews>
  <sheetFormatPr baseColWidth="10" defaultRowHeight="13.2" x14ac:dyDescent="0.3"/>
  <cols>
    <col min="3" max="10" width="13.28515625" customWidth="1"/>
    <col min="11" max="11" width="12.140625" customWidth="1"/>
    <col min="20" max="20" width="14" bestFit="1" customWidth="1"/>
    <col min="21" max="21" width="16.5703125" customWidth="1"/>
  </cols>
  <sheetData>
    <row r="1" spans="1:21" s="1" customFormat="1" ht="13.8" x14ac:dyDescent="0.25">
      <c r="A1" s="1" t="s">
        <v>0</v>
      </c>
    </row>
    <row r="2" spans="1:21" s="1" customFormat="1" ht="13.8" x14ac:dyDescent="0.25">
      <c r="A2" s="1" t="s">
        <v>280</v>
      </c>
    </row>
    <row r="5" spans="1:21" ht="13.8" x14ac:dyDescent="0.3">
      <c r="B5" s="54" t="s">
        <v>281</v>
      </c>
      <c r="C5" s="55"/>
      <c r="D5" s="55"/>
      <c r="J5" s="55"/>
    </row>
    <row r="7" spans="1:21" x14ac:dyDescent="0.3">
      <c r="B7" s="26" t="s">
        <v>8</v>
      </c>
      <c r="C7" s="26"/>
      <c r="D7" s="26"/>
      <c r="E7" s="26"/>
      <c r="F7" s="26"/>
      <c r="G7" s="26"/>
      <c r="H7" s="26"/>
      <c r="I7" s="26"/>
      <c r="J7" s="26"/>
    </row>
    <row r="8" spans="1:21" x14ac:dyDescent="0.3">
      <c r="B8" s="26" t="s">
        <v>291</v>
      </c>
      <c r="C8" s="26"/>
      <c r="D8" s="26"/>
      <c r="E8" s="26"/>
      <c r="F8" s="26"/>
      <c r="G8" s="26"/>
      <c r="H8" s="26"/>
      <c r="I8" s="26"/>
      <c r="J8" s="26"/>
    </row>
    <row r="9" spans="1:21" x14ac:dyDescent="0.3">
      <c r="B9" s="26" t="s">
        <v>352</v>
      </c>
      <c r="C9" s="26"/>
      <c r="D9" s="26"/>
      <c r="E9" s="26"/>
      <c r="F9" s="26"/>
      <c r="G9" s="26"/>
      <c r="H9" s="26"/>
      <c r="I9" s="26"/>
      <c r="J9" s="26"/>
    </row>
    <row r="10" spans="1:21" x14ac:dyDescent="0.3">
      <c r="B10" s="26"/>
      <c r="C10" s="26"/>
      <c r="D10" s="26"/>
      <c r="E10" s="26"/>
      <c r="F10" s="26"/>
      <c r="G10" s="26"/>
      <c r="H10" s="26"/>
      <c r="I10" s="26"/>
      <c r="J10" s="26"/>
    </row>
    <row r="11" spans="1:21" x14ac:dyDescent="0.3">
      <c r="B11" s="26"/>
      <c r="C11" s="26"/>
      <c r="D11" s="26"/>
      <c r="E11" s="252" t="s">
        <v>284</v>
      </c>
      <c r="F11" s="253"/>
      <c r="G11" s="253"/>
      <c r="H11" s="254"/>
      <c r="J11" s="26"/>
    </row>
    <row r="12" spans="1:21" ht="66" x14ac:dyDescent="0.3">
      <c r="B12" s="29" t="s">
        <v>101</v>
      </c>
      <c r="C12" s="30" t="s">
        <v>282</v>
      </c>
      <c r="D12" s="30" t="s">
        <v>283</v>
      </c>
      <c r="E12" s="29" t="s">
        <v>285</v>
      </c>
      <c r="F12" s="29" t="s">
        <v>286</v>
      </c>
      <c r="G12" s="29" t="s">
        <v>287</v>
      </c>
      <c r="H12" s="29" t="s">
        <v>288</v>
      </c>
      <c r="I12" s="30" t="s">
        <v>289</v>
      </c>
      <c r="J12" s="30" t="s">
        <v>290</v>
      </c>
      <c r="U12" s="179" t="s">
        <v>354</v>
      </c>
    </row>
    <row r="13" spans="1:21" x14ac:dyDescent="0.3">
      <c r="B13" s="58">
        <v>2022</v>
      </c>
      <c r="C13" s="79">
        <f>+'[1]Tabla 5 Guía PD Población'!C13</f>
        <v>150602</v>
      </c>
      <c r="D13" s="79">
        <f>+'[1]Anexo Tabla 18'!M12</f>
        <v>535.98770990128844</v>
      </c>
      <c r="E13" s="79">
        <f>D13*86.4*15%</f>
        <v>6946.4007203206993</v>
      </c>
      <c r="F13" s="79">
        <f>IF(C13&lt;150000,576,IF(C13&gt;=150000,690))</f>
        <v>690</v>
      </c>
      <c r="G13" s="79">
        <f>D13*86.4/12</f>
        <v>3859.1115112892771</v>
      </c>
      <c r="H13" s="79">
        <f>MAX(E13+G13,E13+F13)</f>
        <v>10805.512231609977</v>
      </c>
      <c r="I13" s="79">
        <f>4000+2000+4000+4000</f>
        <v>14000</v>
      </c>
      <c r="J13" s="79">
        <f>I13-H13</f>
        <v>3194.4877683900231</v>
      </c>
      <c r="O13" s="60">
        <f>+B13</f>
        <v>2022</v>
      </c>
      <c r="P13">
        <f>+'[1]Tabla 7 Guía PD Dda Reg'!U14</f>
        <v>10398706.469999999</v>
      </c>
      <c r="Q13">
        <f>+'[1]Anexo Tabla 9'!G17</f>
        <v>80758</v>
      </c>
      <c r="R13" s="177">
        <f>+Q13+P13</f>
        <v>10479464.469999999</v>
      </c>
      <c r="S13">
        <f>+'[1]Anexo Tabla 17'!N12</f>
        <v>43651</v>
      </c>
      <c r="T13">
        <f>+S13+R13</f>
        <v>10523115.469999999</v>
      </c>
      <c r="U13">
        <f>+R13-'[4]Rio Cruces'!R7</f>
        <v>10154184.986784946</v>
      </c>
    </row>
    <row r="14" spans="1:21" x14ac:dyDescent="0.3">
      <c r="B14" s="58">
        <f>+B13+1</f>
        <v>2023</v>
      </c>
      <c r="C14" s="79">
        <f>+'[1]Tabla 5 Guía PD Población'!C14</f>
        <v>151629</v>
      </c>
      <c r="D14" s="79">
        <f>+'[1]Anexo Tabla 18'!M13</f>
        <v>548.61860599751014</v>
      </c>
      <c r="E14" s="79">
        <f t="shared" ref="E14:E28" si="0">D14*86.4*15%</f>
        <v>7110.0971337277315</v>
      </c>
      <c r="F14" s="79">
        <f t="shared" ref="F14:F28" si="1">IF(C14&lt;150000,576,IF(C14&gt;=150000,690))</f>
        <v>690</v>
      </c>
      <c r="G14" s="79">
        <f t="shared" ref="G14:G28" si="2">D14*86.4/12</f>
        <v>3950.0539631820734</v>
      </c>
      <c r="H14" s="79">
        <f t="shared" ref="H14:H28" si="3">MAX(E14+G14,E14+F14)</f>
        <v>11060.151096909805</v>
      </c>
      <c r="I14" s="79">
        <f>I13</f>
        <v>14000</v>
      </c>
      <c r="J14" s="79">
        <f t="shared" ref="J14:J28" si="4">I14-H14</f>
        <v>2939.8489030901947</v>
      </c>
      <c r="L14" s="27"/>
      <c r="O14" s="60">
        <f t="shared" ref="O14:O28" si="5">+B14</f>
        <v>2023</v>
      </c>
      <c r="P14">
        <f>+'[1]Tabla 7 Guía PD Dda Reg'!U15</f>
        <v>10645661.809496483</v>
      </c>
      <c r="Q14">
        <f>+'[1]Anexo Tabla 9'!G18</f>
        <v>80758</v>
      </c>
      <c r="R14">
        <f>+Q14+P14</f>
        <v>10726419.809496483</v>
      </c>
      <c r="S14">
        <f>+'[1]Anexo Tabla 17'!N13</f>
        <v>43651</v>
      </c>
      <c r="T14">
        <f t="shared" ref="T14:T28" si="6">+S14+R14</f>
        <v>10770070.809496483</v>
      </c>
      <c r="U14">
        <f>+R14-'[4]Rio Cruces'!R8</f>
        <v>10388524.863166478</v>
      </c>
    </row>
    <row r="15" spans="1:21" x14ac:dyDescent="0.3">
      <c r="B15" s="58">
        <f t="shared" ref="B15:B28" si="7">+B14+1</f>
        <v>2024</v>
      </c>
      <c r="C15" s="79">
        <f>+'[1]Tabla 5 Guía PD Población'!C15</f>
        <v>152663</v>
      </c>
      <c r="D15" s="79">
        <f>+'[1]Anexo Tabla 18'!M14</f>
        <v>559.00467651869178</v>
      </c>
      <c r="E15" s="79">
        <f t="shared" si="0"/>
        <v>7244.7006076822454</v>
      </c>
      <c r="F15" s="79">
        <f t="shared" si="1"/>
        <v>690</v>
      </c>
      <c r="G15" s="79">
        <f t="shared" si="2"/>
        <v>4024.8336709345808</v>
      </c>
      <c r="H15" s="79">
        <f t="shared" si="3"/>
        <v>11269.534278616826</v>
      </c>
      <c r="I15" s="79">
        <f t="shared" ref="I15:I28" si="8">I14</f>
        <v>14000</v>
      </c>
      <c r="J15" s="79">
        <f t="shared" si="4"/>
        <v>2730.4657213831742</v>
      </c>
      <c r="L15" s="27"/>
      <c r="O15" s="60">
        <f t="shared" si="5"/>
        <v>2024</v>
      </c>
      <c r="P15">
        <f>+'[1]Tabla 7 Guía PD Dda Reg'!U16</f>
        <v>10848727.019759759</v>
      </c>
      <c r="Q15">
        <f>+'[1]Anexo Tabla 9'!G19</f>
        <v>80758</v>
      </c>
      <c r="R15">
        <f t="shared" ref="R15:R28" si="9">+Q15+P15</f>
        <v>10929485.019759759</v>
      </c>
      <c r="S15">
        <f>+'[1]Anexo Tabla 17'!N14</f>
        <v>43651</v>
      </c>
      <c r="T15">
        <f t="shared" si="6"/>
        <v>10973136.019759759</v>
      </c>
      <c r="U15">
        <f>+R15-'[4]Rio Cruces'!R9</f>
        <v>10578298.158229105</v>
      </c>
    </row>
    <row r="16" spans="1:21" x14ac:dyDescent="0.3">
      <c r="B16" s="58">
        <f t="shared" si="7"/>
        <v>2025</v>
      </c>
      <c r="C16" s="79">
        <f>+'[1]Tabla 5 Guía PD Población'!C16</f>
        <v>153704</v>
      </c>
      <c r="D16" s="79">
        <f>+'[1]Anexo Tabla 18'!M15</f>
        <v>569.43739183486855</v>
      </c>
      <c r="E16" s="79">
        <f t="shared" si="0"/>
        <v>7379.9085981798962</v>
      </c>
      <c r="F16" s="79">
        <f t="shared" si="1"/>
        <v>690</v>
      </c>
      <c r="G16" s="79">
        <f t="shared" si="2"/>
        <v>4099.9492212110536</v>
      </c>
      <c r="H16" s="79">
        <f t="shared" si="3"/>
        <v>11479.857819390949</v>
      </c>
      <c r="I16" s="79">
        <f t="shared" si="8"/>
        <v>14000</v>
      </c>
      <c r="J16" s="79">
        <f t="shared" si="4"/>
        <v>2520.1421806090511</v>
      </c>
      <c r="L16" s="27"/>
      <c r="O16" s="60">
        <f t="shared" si="5"/>
        <v>2025</v>
      </c>
      <c r="P16">
        <f>+'[1]Tabla 7 Guía PD Dda Reg'!U17</f>
        <v>11052704.214501096</v>
      </c>
      <c r="Q16">
        <f>+'[1]Anexo Tabla 9'!G20</f>
        <v>80758</v>
      </c>
      <c r="R16">
        <f t="shared" si="9"/>
        <v>11133462.214501096</v>
      </c>
      <c r="S16">
        <f>+'[1]Anexo Tabla 17'!N15</f>
        <v>43651</v>
      </c>
      <c r="T16">
        <f t="shared" si="6"/>
        <v>11177113.214501096</v>
      </c>
      <c r="U16">
        <f>+R16-'[4]Rio Cruces'!R10</f>
        <v>10768266.992229773</v>
      </c>
    </row>
    <row r="17" spans="2:21" x14ac:dyDescent="0.3">
      <c r="B17" s="58">
        <f t="shared" si="7"/>
        <v>2026</v>
      </c>
      <c r="C17" s="79">
        <f>+'[1]Tabla 5 Guía PD Población'!C17</f>
        <v>154752</v>
      </c>
      <c r="D17" s="79">
        <f>+'[1]Anexo Tabla 18'!M16</f>
        <v>579.99228293416604</v>
      </c>
      <c r="E17" s="79">
        <f t="shared" si="0"/>
        <v>7516.6999868267922</v>
      </c>
      <c r="F17" s="79">
        <f t="shared" si="1"/>
        <v>690</v>
      </c>
      <c r="G17" s="79">
        <f t="shared" si="2"/>
        <v>4175.944437125996</v>
      </c>
      <c r="H17" s="79">
        <f t="shared" si="3"/>
        <v>11692.644423952788</v>
      </c>
      <c r="I17" s="79">
        <f t="shared" si="8"/>
        <v>14000</v>
      </c>
      <c r="J17" s="79">
        <f t="shared" si="4"/>
        <v>2307.3555760472118</v>
      </c>
      <c r="L17" s="27"/>
      <c r="O17" s="60">
        <f t="shared" si="5"/>
        <v>2026</v>
      </c>
      <c r="P17">
        <f>+'[1]Tabla 7 Guía PD Dda Reg'!U18</f>
        <v>11259070.152033839</v>
      </c>
      <c r="Q17">
        <f>+'[1]Anexo Tabla 9'!G21</f>
        <v>80758</v>
      </c>
      <c r="R17">
        <f t="shared" si="9"/>
        <v>11339828.152033839</v>
      </c>
      <c r="S17">
        <f>+'[1]Anexo Tabla 17'!N16</f>
        <v>43651</v>
      </c>
      <c r="T17">
        <f t="shared" si="6"/>
        <v>11383479.152033839</v>
      </c>
      <c r="U17">
        <f>+R17-'[4]Rio Cruces'!R11</f>
        <v>10959865.56413372</v>
      </c>
    </row>
    <row r="18" spans="2:21" x14ac:dyDescent="0.3">
      <c r="B18" s="58">
        <f t="shared" si="7"/>
        <v>2027</v>
      </c>
      <c r="C18" s="79">
        <f>+'[1]Tabla 5 Guía PD Población'!C18</f>
        <v>155808</v>
      </c>
      <c r="D18" s="79">
        <f>+'[1]Anexo Tabla 18'!M17</f>
        <v>590.65037682444597</v>
      </c>
      <c r="E18" s="79">
        <f t="shared" si="0"/>
        <v>7654.8288836448201</v>
      </c>
      <c r="F18" s="79">
        <f t="shared" si="1"/>
        <v>690</v>
      </c>
      <c r="G18" s="79">
        <f t="shared" si="2"/>
        <v>4252.6827131360114</v>
      </c>
      <c r="H18" s="79">
        <f t="shared" si="3"/>
        <v>11907.511596780831</v>
      </c>
      <c r="I18" s="79">
        <f t="shared" si="8"/>
        <v>14000</v>
      </c>
      <c r="J18" s="79">
        <f t="shared" si="4"/>
        <v>2092.4884032191694</v>
      </c>
      <c r="L18" s="27"/>
      <c r="O18" s="60">
        <f t="shared" si="5"/>
        <v>2027</v>
      </c>
      <c r="P18">
        <f>+'[1]Tabla 7 Guía PD Dda Reg'!U19</f>
        <v>11467453.87833548</v>
      </c>
      <c r="Q18">
        <f>+'[1]Anexo Tabla 9'!G22</f>
        <v>80758</v>
      </c>
      <c r="R18">
        <f t="shared" si="9"/>
        <v>11548211.87833548</v>
      </c>
      <c r="S18">
        <f>+'[1]Anexo Tabla 17'!N17</f>
        <v>43651</v>
      </c>
      <c r="T18">
        <f t="shared" si="6"/>
        <v>11591862.87833548</v>
      </c>
      <c r="U18">
        <f>+R18-'[4]Rio Cruces'!R12</f>
        <v>11152677.619468343</v>
      </c>
    </row>
    <row r="19" spans="2:21" x14ac:dyDescent="0.3">
      <c r="B19" s="58">
        <f t="shared" si="7"/>
        <v>2028</v>
      </c>
      <c r="C19" s="79">
        <f>+'[1]Tabla 5 Guía PD Población'!C19</f>
        <v>156871</v>
      </c>
      <c r="D19" s="79">
        <f>+'[1]Anexo Tabla 18'!M18</f>
        <v>601.4512413302125</v>
      </c>
      <c r="E19" s="79">
        <f t="shared" si="0"/>
        <v>7794.8080876395543</v>
      </c>
      <c r="F19" s="79">
        <f t="shared" si="1"/>
        <v>690</v>
      </c>
      <c r="G19" s="79">
        <f t="shared" si="2"/>
        <v>4330.4489375775302</v>
      </c>
      <c r="H19" s="79">
        <f t="shared" si="3"/>
        <v>12125.257025217084</v>
      </c>
      <c r="I19" s="79">
        <f t="shared" si="8"/>
        <v>14000</v>
      </c>
      <c r="J19" s="79">
        <f t="shared" si="4"/>
        <v>1874.7429747829156</v>
      </c>
      <c r="L19" s="27"/>
      <c r="O19" s="60">
        <f t="shared" si="5"/>
        <v>2028</v>
      </c>
      <c r="P19">
        <f>+'[1]Tabla 7 Guía PD Dda Reg'!U20</f>
        <v>11678629.011165131</v>
      </c>
      <c r="Q19">
        <f>+'[1]Anexo Tabla 9'!G23</f>
        <v>80758</v>
      </c>
      <c r="R19">
        <f t="shared" si="9"/>
        <v>11759387.011165131</v>
      </c>
      <c r="S19">
        <f>+'[1]Anexo Tabla 17'!N18</f>
        <v>43651</v>
      </c>
      <c r="T19">
        <f t="shared" si="6"/>
        <v>11803038.011165131</v>
      </c>
      <c r="U19">
        <f>+R19-'[4]Rio Cruces'!R13</f>
        <v>11347428.546746545</v>
      </c>
    </row>
    <row r="20" spans="2:21" x14ac:dyDescent="0.3">
      <c r="B20" s="58">
        <f t="shared" si="7"/>
        <v>2029</v>
      </c>
      <c r="C20" s="79">
        <f>+'[1]Tabla 5 Guía PD Población'!C20</f>
        <v>157941</v>
      </c>
      <c r="D20" s="79">
        <f>+'[1]Anexo Tabla 18'!M19</f>
        <v>612.29563323178081</v>
      </c>
      <c r="E20" s="79">
        <f t="shared" si="0"/>
        <v>7935.3514066838798</v>
      </c>
      <c r="F20" s="79">
        <f t="shared" si="1"/>
        <v>690</v>
      </c>
      <c r="G20" s="79">
        <f t="shared" si="2"/>
        <v>4408.5285592688224</v>
      </c>
      <c r="H20" s="79">
        <f t="shared" si="3"/>
        <v>12343.879965952703</v>
      </c>
      <c r="I20" s="79">
        <f t="shared" si="8"/>
        <v>14000</v>
      </c>
      <c r="J20" s="79">
        <f t="shared" si="4"/>
        <v>1656.1200340472969</v>
      </c>
      <c r="L20" s="27"/>
      <c r="O20" s="60">
        <f t="shared" si="5"/>
        <v>2029</v>
      </c>
      <c r="P20">
        <f>+'[1]Tabla 7 Guía PD Dda Reg'!U21</f>
        <v>11890655.178056475</v>
      </c>
      <c r="Q20">
        <f>+'[1]Anexo Tabla 9'!G24</f>
        <v>80758</v>
      </c>
      <c r="R20">
        <f t="shared" si="9"/>
        <v>11971413.178056475</v>
      </c>
      <c r="S20">
        <f>+'[1]Anexo Tabla 17'!N19</f>
        <v>43651</v>
      </c>
      <c r="T20">
        <f t="shared" si="6"/>
        <v>12015064.178056475</v>
      </c>
      <c r="U20">
        <f>+R20-'[4]Rio Cruces'!R14</f>
        <v>11542126.614365544</v>
      </c>
    </row>
    <row r="21" spans="2:21" x14ac:dyDescent="0.3">
      <c r="B21" s="58">
        <f t="shared" si="7"/>
        <v>2030</v>
      </c>
      <c r="C21" s="79">
        <f>+'[1]Tabla 5 Guía PD Población'!C21</f>
        <v>159018</v>
      </c>
      <c r="D21" s="79">
        <f>+'[1]Anexo Tabla 18'!M20</f>
        <v>623.26347686869406</v>
      </c>
      <c r="E21" s="79">
        <f t="shared" si="0"/>
        <v>8077.4946602182745</v>
      </c>
      <c r="F21" s="79">
        <f t="shared" si="1"/>
        <v>690</v>
      </c>
      <c r="G21" s="79">
        <f t="shared" si="2"/>
        <v>4487.4970334545969</v>
      </c>
      <c r="H21" s="79">
        <f t="shared" si="3"/>
        <v>12564.991693672871</v>
      </c>
      <c r="I21" s="79">
        <f t="shared" si="8"/>
        <v>14000</v>
      </c>
      <c r="J21" s="79">
        <f t="shared" si="4"/>
        <v>1435.0083063271286</v>
      </c>
      <c r="L21" s="27"/>
      <c r="O21" s="60">
        <f t="shared" si="5"/>
        <v>2030</v>
      </c>
      <c r="P21">
        <f>+'[1]Tabla 7 Guía PD Dda Reg'!U22</f>
        <v>12105095.034759004</v>
      </c>
      <c r="Q21">
        <f>+'[1]Anexo Tabla 9'!G25</f>
        <v>80758</v>
      </c>
      <c r="R21">
        <f t="shared" si="9"/>
        <v>12185853.034759004</v>
      </c>
      <c r="S21">
        <f>+'[1]Anexo Tabla 17'!N20</f>
        <v>43651</v>
      </c>
      <c r="T21">
        <f t="shared" si="6"/>
        <v>12229504.034759004</v>
      </c>
      <c r="U21">
        <f>+R21-'[4]Rio Cruces'!R15</f>
        <v>11738279.77357178</v>
      </c>
    </row>
    <row r="22" spans="2:21" x14ac:dyDescent="0.3">
      <c r="B22" s="58">
        <f t="shared" si="7"/>
        <v>2031</v>
      </c>
      <c r="C22" s="79">
        <f>+'[1]Tabla 5 Guía PD Población'!C22</f>
        <v>160103</v>
      </c>
      <c r="D22" s="79">
        <f>+'[1]Anexo Tabla 18'!M21</f>
        <v>634.33452329658974</v>
      </c>
      <c r="E22" s="79">
        <f t="shared" si="0"/>
        <v>8220.9754219238021</v>
      </c>
      <c r="F22" s="79">
        <f t="shared" si="1"/>
        <v>690</v>
      </c>
      <c r="G22" s="79">
        <f t="shared" si="2"/>
        <v>4567.2085677354462</v>
      </c>
      <c r="H22" s="79">
        <f t="shared" si="3"/>
        <v>12788.183989659248</v>
      </c>
      <c r="I22" s="79">
        <f t="shared" si="8"/>
        <v>14000</v>
      </c>
      <c r="J22" s="79">
        <f t="shared" si="4"/>
        <v>1211.8160103407517</v>
      </c>
      <c r="L22" s="27"/>
      <c r="O22" s="60">
        <f t="shared" si="5"/>
        <v>2031</v>
      </c>
      <c r="P22">
        <f>+'[1]Tabla 7 Guía PD Dda Reg'!U23</f>
        <v>12321552.680230428</v>
      </c>
      <c r="Q22">
        <f>+'[1]Anexo Tabla 9'!G26</f>
        <v>80758</v>
      </c>
      <c r="R22">
        <f t="shared" si="9"/>
        <v>12402310.680230428</v>
      </c>
      <c r="S22">
        <f>+'[1]Anexo Tabla 17'!N21</f>
        <v>43651</v>
      </c>
      <c r="T22">
        <f t="shared" si="6"/>
        <v>12445961.680230428</v>
      </c>
      <c r="U22">
        <f>+R22-'[4]Rio Cruces'!R16</f>
        <v>11935433.842539538</v>
      </c>
    </row>
    <row r="23" spans="2:21" x14ac:dyDescent="0.3">
      <c r="B23" s="58">
        <f t="shared" si="7"/>
        <v>2032</v>
      </c>
      <c r="C23" s="79">
        <f>+'[1]Tabla 5 Guía PD Población'!C23</f>
        <v>161195</v>
      </c>
      <c r="D23" s="79">
        <f>+'[1]Anexo Tabla 18'!M22</f>
        <v>645.55018178694115</v>
      </c>
      <c r="E23" s="79">
        <f t="shared" si="0"/>
        <v>8366.3303559587566</v>
      </c>
      <c r="F23" s="79">
        <f t="shared" si="1"/>
        <v>690</v>
      </c>
      <c r="G23" s="79">
        <f t="shared" si="2"/>
        <v>4647.9613088659762</v>
      </c>
      <c r="H23" s="79">
        <f t="shared" si="3"/>
        <v>13014.291664824734</v>
      </c>
      <c r="I23" s="79">
        <f t="shared" si="8"/>
        <v>14000</v>
      </c>
      <c r="J23" s="79">
        <f t="shared" si="4"/>
        <v>985.70833517526626</v>
      </c>
      <c r="L23" s="27"/>
      <c r="O23" s="60">
        <f t="shared" si="5"/>
        <v>2032</v>
      </c>
      <c r="P23">
        <f>+'[1]Tabla 7 Guía PD Dda Reg'!U24</f>
        <v>12540837.73562645</v>
      </c>
      <c r="Q23">
        <f>+'[1]Anexo Tabla 9'!G27</f>
        <v>80758</v>
      </c>
      <c r="R23">
        <f t="shared" si="9"/>
        <v>12621595.73562645</v>
      </c>
      <c r="S23">
        <f>+'[1]Anexo Tabla 17'!N22</f>
        <v>43651</v>
      </c>
      <c r="T23">
        <f t="shared" si="6"/>
        <v>12665246.73562645</v>
      </c>
      <c r="U23">
        <f>+R23-'[4]Rio Cruces'!R17</f>
        <v>12134336.33787562</v>
      </c>
    </row>
    <row r="24" spans="2:21" x14ac:dyDescent="0.3">
      <c r="B24" s="58">
        <f t="shared" si="7"/>
        <v>2033</v>
      </c>
      <c r="C24" s="79">
        <f>+'[1]Tabla 5 Guía PD Población'!C24</f>
        <v>162295</v>
      </c>
      <c r="D24" s="79">
        <f>+'[1]Anexo Tabla 18'!M23</f>
        <v>656.8062502739009</v>
      </c>
      <c r="E24" s="79">
        <f t="shared" si="0"/>
        <v>8512.2090035497567</v>
      </c>
      <c r="F24" s="79">
        <f t="shared" si="1"/>
        <v>690</v>
      </c>
      <c r="G24" s="79">
        <f t="shared" si="2"/>
        <v>4729.0050019720866</v>
      </c>
      <c r="H24" s="79">
        <f t="shared" si="3"/>
        <v>13241.214005521844</v>
      </c>
      <c r="I24" s="79">
        <f t="shared" si="8"/>
        <v>14000</v>
      </c>
      <c r="J24" s="79">
        <f t="shared" si="4"/>
        <v>758.78599447815577</v>
      </c>
      <c r="L24" s="27"/>
      <c r="O24" s="60">
        <f t="shared" si="5"/>
        <v>2033</v>
      </c>
      <c r="P24">
        <f>+'[1]Tabla 7 Guía PD Dda Reg'!U25</f>
        <v>12760912.874667801</v>
      </c>
      <c r="Q24">
        <f>+'[1]Anexo Tabla 9'!G28</f>
        <v>80758</v>
      </c>
      <c r="R24">
        <f t="shared" si="9"/>
        <v>12841670.874667801</v>
      </c>
      <c r="S24">
        <f>+'[1]Anexo Tabla 17'!N23</f>
        <v>43651</v>
      </c>
      <c r="T24">
        <f t="shared" si="6"/>
        <v>12885321.874667801</v>
      </c>
      <c r="U24">
        <f>+R24-'[4]Rio Cruces'!R18</f>
        <v>12332883.739711508</v>
      </c>
    </row>
    <row r="25" spans="2:21" x14ac:dyDescent="0.3">
      <c r="B25" s="58">
        <f t="shared" si="7"/>
        <v>2034</v>
      </c>
      <c r="C25" s="79">
        <f>+'[1]Tabla 5 Guía PD Población'!C25</f>
        <v>163402</v>
      </c>
      <c r="D25" s="79">
        <f>+'[1]Anexo Tabla 18'!M24</f>
        <v>668.18704644843001</v>
      </c>
      <c r="E25" s="79">
        <f t="shared" si="0"/>
        <v>8659.7041219716521</v>
      </c>
      <c r="F25" s="79">
        <f t="shared" si="1"/>
        <v>690</v>
      </c>
      <c r="G25" s="79">
        <f t="shared" si="2"/>
        <v>4810.9467344286959</v>
      </c>
      <c r="H25" s="79">
        <f t="shared" si="3"/>
        <v>13470.650856400349</v>
      </c>
      <c r="I25" s="79">
        <f t="shared" si="8"/>
        <v>14000</v>
      </c>
      <c r="J25" s="79">
        <f t="shared" si="4"/>
        <v>529.34914359965114</v>
      </c>
      <c r="L25" s="27"/>
      <c r="O25" s="60">
        <f t="shared" si="5"/>
        <v>2034</v>
      </c>
      <c r="P25">
        <f>+'[1]Tabla 7 Guía PD Dda Reg'!U26</f>
        <v>12983426.650540112</v>
      </c>
      <c r="Q25">
        <f>+'[1]Anexo Tabla 9'!G29</f>
        <v>80758</v>
      </c>
      <c r="R25">
        <f t="shared" si="9"/>
        <v>13064184.650540112</v>
      </c>
      <c r="S25">
        <f>+'[1]Anexo Tabla 17'!N24</f>
        <v>43651</v>
      </c>
      <c r="T25">
        <f t="shared" si="6"/>
        <v>13107835.650540112</v>
      </c>
      <c r="U25">
        <f>+R25-'[4]Rio Cruces'!R19</f>
        <v>12532654.034229301</v>
      </c>
    </row>
    <row r="26" spans="2:21" x14ac:dyDescent="0.3">
      <c r="B26" s="58">
        <f t="shared" si="7"/>
        <v>2035</v>
      </c>
      <c r="C26" s="79">
        <f>+'[1]Tabla 5 Guía PD Población'!C26</f>
        <v>164517</v>
      </c>
      <c r="D26" s="79">
        <f>+'[1]Anexo Tabla 18'!M25</f>
        <v>679.67104541394133</v>
      </c>
      <c r="E26" s="79">
        <f t="shared" si="0"/>
        <v>8808.5367485646802</v>
      </c>
      <c r="F26" s="79">
        <f t="shared" si="1"/>
        <v>690</v>
      </c>
      <c r="G26" s="79">
        <f t="shared" si="2"/>
        <v>4893.6315269803781</v>
      </c>
      <c r="H26" s="79">
        <f t="shared" si="3"/>
        <v>13702.168275545058</v>
      </c>
      <c r="I26" s="79">
        <f t="shared" si="8"/>
        <v>14000</v>
      </c>
      <c r="J26" s="79">
        <f t="shared" si="4"/>
        <v>297.83172445494165</v>
      </c>
      <c r="L26" s="27"/>
      <c r="O26" s="60">
        <f t="shared" si="5"/>
        <v>2035</v>
      </c>
      <c r="P26">
        <f>+'[1]Tabla 7 Guía PD Dda Reg'!U27</f>
        <v>13207958.215181321</v>
      </c>
      <c r="Q26">
        <f>+'[1]Anexo Tabla 9'!G30</f>
        <v>80758</v>
      </c>
      <c r="R26">
        <f t="shared" si="9"/>
        <v>13288716.215181321</v>
      </c>
      <c r="S26">
        <f>+'[1]Anexo Tabla 17'!N25</f>
        <v>43651</v>
      </c>
      <c r="T26">
        <f t="shared" si="6"/>
        <v>13332367.215181321</v>
      </c>
      <c r="U26">
        <f>+R26-'[4]Rio Cruces'!R20</f>
        <v>12733151.128069131</v>
      </c>
    </row>
    <row r="27" spans="2:21" x14ac:dyDescent="0.3">
      <c r="B27" s="58">
        <f t="shared" si="7"/>
        <v>2036</v>
      </c>
      <c r="C27" s="79">
        <f>+'[1]Tabla 5 Guía PD Población'!C27</f>
        <v>165639</v>
      </c>
      <c r="D27" s="79">
        <f>+'[1]Anexo Tabla 18'!M26</f>
        <v>691.30149788887798</v>
      </c>
      <c r="E27" s="79">
        <f t="shared" si="0"/>
        <v>8959.2674126398597</v>
      </c>
      <c r="F27" s="79">
        <f t="shared" si="1"/>
        <v>690</v>
      </c>
      <c r="G27" s="79">
        <f t="shared" si="2"/>
        <v>4977.3707847999221</v>
      </c>
      <c r="H27" s="79">
        <f t="shared" si="3"/>
        <v>13936.638197439781</v>
      </c>
      <c r="I27" s="79">
        <f t="shared" si="8"/>
        <v>14000</v>
      </c>
      <c r="J27" s="79">
        <f t="shared" si="4"/>
        <v>63.361802560219076</v>
      </c>
      <c r="L27" s="27"/>
      <c r="O27" s="60">
        <f t="shared" si="5"/>
        <v>2036</v>
      </c>
      <c r="P27">
        <f>+'[1]Tabla 7 Guía PD Dda Reg'!U28</f>
        <v>13435353.193143722</v>
      </c>
      <c r="Q27">
        <f>+'[1]Anexo Tabla 9'!G31</f>
        <v>80758</v>
      </c>
      <c r="R27">
        <f t="shared" si="9"/>
        <v>13516111.193143722</v>
      </c>
      <c r="S27">
        <f>+'[1]Anexo Tabla 17'!N26</f>
        <v>43651</v>
      </c>
      <c r="T27">
        <f t="shared" si="6"/>
        <v>13559762.193143722</v>
      </c>
      <c r="U27">
        <f>+R27-'[4]Rio Cruces'!R21</f>
        <v>12935140.395293005</v>
      </c>
    </row>
    <row r="28" spans="2:21" x14ac:dyDescent="0.3">
      <c r="B28" s="59">
        <f t="shared" si="7"/>
        <v>2037</v>
      </c>
      <c r="C28" s="80">
        <f>+'[1]Tabla 5 Guía PD Población'!C28</f>
        <v>166769</v>
      </c>
      <c r="D28" s="80">
        <f>+'[1]Anexo Tabla 18'!M27</f>
        <v>702.96924296122938</v>
      </c>
      <c r="E28" s="80">
        <f t="shared" si="0"/>
        <v>9110.4813887775326</v>
      </c>
      <c r="F28" s="80">
        <f t="shared" si="1"/>
        <v>690</v>
      </c>
      <c r="G28" s="80">
        <f t="shared" si="2"/>
        <v>5061.3785493208516</v>
      </c>
      <c r="H28" s="80">
        <f t="shared" si="3"/>
        <v>14171.859938098383</v>
      </c>
      <c r="I28" s="80">
        <f t="shared" si="8"/>
        <v>14000</v>
      </c>
      <c r="J28" s="80">
        <f t="shared" si="4"/>
        <v>-171.85993809838328</v>
      </c>
      <c r="L28" s="27"/>
      <c r="O28" s="60">
        <f t="shared" si="5"/>
        <v>2037</v>
      </c>
      <c r="P28">
        <f>+'[1]Tabla 7 Guía PD Dda Reg'!U29</f>
        <v>13663477.304335082</v>
      </c>
      <c r="Q28">
        <f>+'[1]Anexo Tabla 9'!G32</f>
        <v>80758</v>
      </c>
      <c r="R28">
        <f t="shared" si="9"/>
        <v>13744235.304335082</v>
      </c>
      <c r="S28">
        <f>+'[1]Anexo Tabla 17'!N27</f>
        <v>43651</v>
      </c>
      <c r="T28">
        <f t="shared" si="6"/>
        <v>13787886.304335082</v>
      </c>
      <c r="U28">
        <f>+R28-'[4]Rio Cruces'!R22</f>
        <v>13136401.949584493</v>
      </c>
    </row>
    <row r="30" spans="2:21" x14ac:dyDescent="0.3">
      <c r="B30" t="s">
        <v>350</v>
      </c>
    </row>
    <row r="34" spans="2:10" ht="13.8" x14ac:dyDescent="0.3">
      <c r="B34" s="54" t="s">
        <v>353</v>
      </c>
      <c r="C34" s="55"/>
      <c r="D34" s="55"/>
      <c r="J34" s="55"/>
    </row>
    <row r="36" spans="2:10" x14ac:dyDescent="0.3">
      <c r="B36" s="26" t="s">
        <v>8</v>
      </c>
      <c r="C36" s="26"/>
      <c r="D36" s="26"/>
      <c r="E36" s="26"/>
      <c r="F36" s="26"/>
      <c r="G36" s="26"/>
      <c r="H36" s="26"/>
      <c r="I36" s="26"/>
      <c r="J36" s="26"/>
    </row>
    <row r="37" spans="2:10" x14ac:dyDescent="0.3">
      <c r="B37" s="26" t="s">
        <v>351</v>
      </c>
      <c r="C37" s="26"/>
      <c r="D37" s="26"/>
      <c r="E37" s="26"/>
      <c r="F37" s="26"/>
      <c r="G37" s="26"/>
      <c r="H37" s="26"/>
      <c r="I37" s="26"/>
      <c r="J37" s="26"/>
    </row>
    <row r="38" spans="2:10" x14ac:dyDescent="0.3">
      <c r="B38" s="26" t="s">
        <v>352</v>
      </c>
      <c r="C38" s="26"/>
      <c r="D38" s="26"/>
      <c r="E38" s="26"/>
      <c r="F38" s="26"/>
      <c r="G38" s="26"/>
      <c r="H38" s="26"/>
      <c r="I38" s="26"/>
      <c r="J38" s="26"/>
    </row>
    <row r="39" spans="2:10" x14ac:dyDescent="0.3">
      <c r="B39" s="26"/>
      <c r="C39" s="26"/>
      <c r="D39" s="26"/>
      <c r="E39" s="26"/>
      <c r="F39" s="26"/>
      <c r="G39" s="26"/>
      <c r="H39" s="26"/>
      <c r="I39" s="26"/>
      <c r="J39" s="26"/>
    </row>
    <row r="40" spans="2:10" x14ac:dyDescent="0.3">
      <c r="B40" s="26"/>
      <c r="C40" s="26"/>
      <c r="D40" s="26"/>
      <c r="E40" s="252" t="s">
        <v>284</v>
      </c>
      <c r="F40" s="253"/>
      <c r="G40" s="253"/>
      <c r="H40" s="254"/>
      <c r="J40" s="26"/>
    </row>
    <row r="41" spans="2:10" ht="66" x14ac:dyDescent="0.3">
      <c r="B41" s="29" t="s">
        <v>101</v>
      </c>
      <c r="C41" s="30" t="s">
        <v>282</v>
      </c>
      <c r="D41" s="30" t="s">
        <v>283</v>
      </c>
      <c r="E41" s="29" t="s">
        <v>285</v>
      </c>
      <c r="F41" s="29" t="s">
        <v>286</v>
      </c>
      <c r="G41" s="29" t="s">
        <v>287</v>
      </c>
      <c r="H41" s="29" t="s">
        <v>288</v>
      </c>
      <c r="I41" s="30" t="s">
        <v>289</v>
      </c>
      <c r="J41" s="30" t="s">
        <v>290</v>
      </c>
    </row>
    <row r="42" spans="2:10" x14ac:dyDescent="0.3">
      <c r="B42" s="58">
        <v>2022</v>
      </c>
      <c r="C42" s="79">
        <f>+'[4]Rio Cruces'!U7</f>
        <v>4338.4703134551737</v>
      </c>
      <c r="D42" s="79">
        <f>+'[4]Rio Cruces'!H7</f>
        <v>16.636900271518417</v>
      </c>
      <c r="E42" s="79">
        <f>D42*86.4*15%</f>
        <v>215.61422751887869</v>
      </c>
      <c r="F42" s="79">
        <f>+IF(C42&lt;6000,115,230)</f>
        <v>115</v>
      </c>
      <c r="G42" s="79">
        <f>D42*86.4/12</f>
        <v>119.78568195493261</v>
      </c>
      <c r="H42" s="79">
        <f>MAX(E42+G42,E42+F42)</f>
        <v>335.39990947381131</v>
      </c>
      <c r="I42" s="79">
        <v>650</v>
      </c>
      <c r="J42" s="79">
        <f>I42-H42</f>
        <v>314.60009052618869</v>
      </c>
    </row>
    <row r="43" spans="2:10" x14ac:dyDescent="0.3">
      <c r="B43" s="58">
        <f>+B42+1</f>
        <v>2023</v>
      </c>
      <c r="C43" s="79">
        <f>+'[4]Rio Cruces'!U8</f>
        <v>4493.9539590404711</v>
      </c>
      <c r="D43" s="79">
        <f>+'[4]Rio Cruces'!H8</f>
        <v>17.282136791350613</v>
      </c>
      <c r="E43" s="79">
        <f t="shared" ref="E43:E57" si="10">D43*86.4*15%</f>
        <v>223.97649281590395</v>
      </c>
      <c r="F43" s="79">
        <f t="shared" ref="F43:F57" si="11">+IF(C43&lt;6000,115,230)</f>
        <v>115</v>
      </c>
      <c r="G43" s="79">
        <f t="shared" ref="G43:G57" si="12">D43*86.4/12</f>
        <v>124.43138489772441</v>
      </c>
      <c r="H43" s="79">
        <f t="shared" ref="H43:H57" si="13">MAX(E43+G43,E43+F43)</f>
        <v>348.40787771362835</v>
      </c>
      <c r="I43" s="79">
        <f>I42</f>
        <v>650</v>
      </c>
      <c r="J43" s="79">
        <f t="shared" ref="J43:J57" si="14">I43-H43</f>
        <v>301.59212228637165</v>
      </c>
    </row>
    <row r="44" spans="2:10" x14ac:dyDescent="0.3">
      <c r="B44" s="58">
        <f t="shared" ref="B44:B57" si="15">+B43+1</f>
        <v>2024</v>
      </c>
      <c r="C44" s="79">
        <f>+'[4]Rio Cruces'!U9</f>
        <v>4656.6566729674623</v>
      </c>
      <c r="D44" s="79">
        <f>+'[4]Rio Cruces'!H9</f>
        <v>17.961971453607745</v>
      </c>
      <c r="E44" s="79">
        <f t="shared" si="10"/>
        <v>232.78715003875638</v>
      </c>
      <c r="F44" s="79">
        <f t="shared" si="11"/>
        <v>115</v>
      </c>
      <c r="G44" s="79">
        <f t="shared" si="12"/>
        <v>129.32619446597576</v>
      </c>
      <c r="H44" s="79">
        <f t="shared" si="13"/>
        <v>362.11334450473214</v>
      </c>
      <c r="I44" s="79">
        <f t="shared" ref="I44:I57" si="16">I43</f>
        <v>650</v>
      </c>
      <c r="J44" s="79">
        <f t="shared" si="14"/>
        <v>287.88665549526786</v>
      </c>
    </row>
    <row r="45" spans="2:10" x14ac:dyDescent="0.3">
      <c r="B45" s="58">
        <f t="shared" si="15"/>
        <v>2025</v>
      </c>
      <c r="C45" s="79">
        <f>+'[4]Rio Cruces'!U10</f>
        <v>4827.3483482847332</v>
      </c>
      <c r="D45" s="79">
        <f>+'[4]Rio Cruces'!H10</f>
        <v>18.678449782663257</v>
      </c>
      <c r="E45" s="79">
        <f t="shared" si="10"/>
        <v>242.07270918331582</v>
      </c>
      <c r="F45" s="79">
        <f t="shared" si="11"/>
        <v>115</v>
      </c>
      <c r="G45" s="79">
        <f t="shared" si="12"/>
        <v>134.48483843517548</v>
      </c>
      <c r="H45" s="79">
        <f t="shared" si="13"/>
        <v>376.5575476184913</v>
      </c>
      <c r="I45" s="79">
        <f t="shared" si="16"/>
        <v>650</v>
      </c>
      <c r="J45" s="79">
        <f t="shared" si="14"/>
        <v>273.4424523815087</v>
      </c>
    </row>
    <row r="46" spans="2:10" x14ac:dyDescent="0.3">
      <c r="B46" s="58">
        <f t="shared" si="15"/>
        <v>2026</v>
      </c>
      <c r="C46" s="79">
        <f>+'[4]Rio Cruces'!U11</f>
        <v>5006.2252026584247</v>
      </c>
      <c r="D46" s="79">
        <f>+'[4]Rio Cruces'!H11</f>
        <v>19.433748539323172</v>
      </c>
      <c r="E46" s="79">
        <f t="shared" si="10"/>
        <v>251.86138106962832</v>
      </c>
      <c r="F46" s="79">
        <f t="shared" si="11"/>
        <v>115</v>
      </c>
      <c r="G46" s="79">
        <f t="shared" si="12"/>
        <v>139.92298948312686</v>
      </c>
      <c r="H46" s="79">
        <f t="shared" si="13"/>
        <v>391.78437055275515</v>
      </c>
      <c r="I46" s="79">
        <f t="shared" si="16"/>
        <v>650</v>
      </c>
      <c r="J46" s="79">
        <f t="shared" si="14"/>
        <v>258.21562944724485</v>
      </c>
    </row>
    <row r="47" spans="2:10" x14ac:dyDescent="0.3">
      <c r="B47" s="58">
        <f t="shared" si="15"/>
        <v>2027</v>
      </c>
      <c r="C47" s="79">
        <f>+'[4]Rio Cruces'!U12</f>
        <v>5193.7373229948162</v>
      </c>
      <c r="D47" s="79">
        <f>+'[4]Rio Cruces'!H12</f>
        <v>20.230184682109073</v>
      </c>
      <c r="E47" s="79">
        <f t="shared" si="10"/>
        <v>262.18319348013358</v>
      </c>
      <c r="F47" s="79">
        <f t="shared" si="11"/>
        <v>115</v>
      </c>
      <c r="G47" s="79">
        <f t="shared" si="12"/>
        <v>145.65732971118533</v>
      </c>
      <c r="H47" s="79">
        <f t="shared" si="13"/>
        <v>407.84052319131888</v>
      </c>
      <c r="I47" s="79">
        <f t="shared" si="16"/>
        <v>650</v>
      </c>
      <c r="J47" s="79">
        <f t="shared" si="14"/>
        <v>242.15947680868112</v>
      </c>
    </row>
    <row r="48" spans="2:10" x14ac:dyDescent="0.3">
      <c r="B48" s="58">
        <f t="shared" si="15"/>
        <v>2028</v>
      </c>
      <c r="C48" s="79">
        <f>+'[4]Rio Cruces'!U13</f>
        <v>5390.0757640623897</v>
      </c>
      <c r="D48" s="79">
        <f>+'[4]Rio Cruces'!H13</f>
        <v>21.070224967151326</v>
      </c>
      <c r="E48" s="79">
        <f t="shared" si="10"/>
        <v>273.0701155742812</v>
      </c>
      <c r="F48" s="79">
        <f t="shared" si="11"/>
        <v>115</v>
      </c>
      <c r="G48" s="79">
        <f t="shared" si="12"/>
        <v>151.70561976348955</v>
      </c>
      <c r="H48" s="79">
        <f t="shared" si="13"/>
        <v>424.77573533777075</v>
      </c>
      <c r="I48" s="79">
        <f t="shared" si="16"/>
        <v>650</v>
      </c>
      <c r="J48" s="79">
        <f t="shared" si="14"/>
        <v>225.22426466222925</v>
      </c>
    </row>
    <row r="49" spans="2:10" x14ac:dyDescent="0.3">
      <c r="B49" s="58">
        <f t="shared" si="15"/>
        <v>2029</v>
      </c>
      <c r="C49" s="79">
        <f>+'[4]Rio Cruces'!U14</f>
        <v>5596.1413577328394</v>
      </c>
      <c r="D49" s="79">
        <f>+'[4]Rio Cruces'!H14</f>
        <v>21.956496233446856</v>
      </c>
      <c r="E49" s="79">
        <f t="shared" si="10"/>
        <v>284.55619118547128</v>
      </c>
      <c r="F49" s="79">
        <f t="shared" si="11"/>
        <v>115</v>
      </c>
      <c r="G49" s="79">
        <f t="shared" si="12"/>
        <v>158.08677288081739</v>
      </c>
      <c r="H49" s="79">
        <f t="shared" si="13"/>
        <v>442.64296406628864</v>
      </c>
      <c r="I49" s="79">
        <f t="shared" si="16"/>
        <v>650</v>
      </c>
      <c r="J49" s="79">
        <f t="shared" si="14"/>
        <v>207.35703593371136</v>
      </c>
    </row>
    <row r="50" spans="2:10" x14ac:dyDescent="0.3">
      <c r="B50" s="58">
        <f t="shared" si="15"/>
        <v>2030</v>
      </c>
      <c r="C50" s="79">
        <f>+'[4]Rio Cruces'!U15</f>
        <v>5812.2153557749816</v>
      </c>
      <c r="D50" s="79">
        <f>+'[4]Rio Cruces'!H15</f>
        <v>22.891796423714741</v>
      </c>
      <c r="E50" s="79">
        <f t="shared" si="10"/>
        <v>296.67768165134305</v>
      </c>
      <c r="F50" s="79">
        <f t="shared" si="11"/>
        <v>115</v>
      </c>
      <c r="G50" s="79">
        <f t="shared" si="12"/>
        <v>164.82093425074615</v>
      </c>
      <c r="H50" s="79">
        <f t="shared" si="13"/>
        <v>461.49861590208923</v>
      </c>
      <c r="I50" s="79">
        <f t="shared" si="16"/>
        <v>650</v>
      </c>
      <c r="J50" s="79">
        <f t="shared" si="14"/>
        <v>188.50138409791077</v>
      </c>
    </row>
    <row r="51" spans="2:10" x14ac:dyDescent="0.3">
      <c r="B51" s="58">
        <f t="shared" si="15"/>
        <v>2031</v>
      </c>
      <c r="C51" s="79">
        <f>+'[4]Rio Cruces'!U16</f>
        <v>6038.8605358037912</v>
      </c>
      <c r="D51" s="79">
        <f>+'[4]Rio Cruces'!H16</f>
        <v>23.879106394822855</v>
      </c>
      <c r="E51" s="79">
        <f t="shared" si="10"/>
        <v>309.47321887690418</v>
      </c>
      <c r="F51" s="79">
        <f t="shared" si="11"/>
        <v>230</v>
      </c>
      <c r="G51" s="79">
        <f t="shared" si="12"/>
        <v>171.92956604272456</v>
      </c>
      <c r="H51" s="79">
        <f t="shared" si="13"/>
        <v>539.47321887690418</v>
      </c>
      <c r="I51" s="79">
        <f t="shared" si="16"/>
        <v>650</v>
      </c>
      <c r="J51" s="79">
        <f t="shared" si="14"/>
        <v>110.52678112309582</v>
      </c>
    </row>
    <row r="52" spans="2:10" x14ac:dyDescent="0.3">
      <c r="B52" s="58">
        <f t="shared" si="15"/>
        <v>2032</v>
      </c>
      <c r="C52" s="79">
        <f>+'[4]Rio Cruces'!U17</f>
        <v>6276.3572670117819</v>
      </c>
      <c r="D52" s="79">
        <f>+'[4]Rio Cruces'!H17</f>
        <v>24.921602575780124</v>
      </c>
      <c r="E52" s="79">
        <f t="shared" si="10"/>
        <v>322.98396938211039</v>
      </c>
      <c r="F52" s="79">
        <f t="shared" si="11"/>
        <v>230</v>
      </c>
      <c r="G52" s="79">
        <f t="shared" si="12"/>
        <v>179.43553854561688</v>
      </c>
      <c r="H52" s="79">
        <f t="shared" si="13"/>
        <v>552.98396938211044</v>
      </c>
      <c r="I52" s="79">
        <f t="shared" si="16"/>
        <v>650</v>
      </c>
      <c r="J52" s="79">
        <f t="shared" si="14"/>
        <v>97.016030617889555</v>
      </c>
    </row>
    <row r="53" spans="2:10" x14ac:dyDescent="0.3">
      <c r="B53" s="58">
        <f t="shared" si="15"/>
        <v>2033</v>
      </c>
      <c r="C53" s="79">
        <f>+'[4]Rio Cruces'!U18</f>
        <v>6525.8112403564173</v>
      </c>
      <c r="D53" s="79">
        <f>+'[4]Rio Cruces'!H18</f>
        <v>26.022670535611994</v>
      </c>
      <c r="E53" s="79">
        <f t="shared" si="10"/>
        <v>337.25381014153146</v>
      </c>
      <c r="F53" s="79">
        <f t="shared" si="11"/>
        <v>230</v>
      </c>
      <c r="G53" s="79">
        <f t="shared" si="12"/>
        <v>187.36322785640638</v>
      </c>
      <c r="H53" s="79">
        <f t="shared" si="13"/>
        <v>567.2538101415314</v>
      </c>
      <c r="I53" s="79">
        <f t="shared" si="16"/>
        <v>650</v>
      </c>
      <c r="J53" s="79">
        <f t="shared" si="14"/>
        <v>82.746189858468597</v>
      </c>
    </row>
    <row r="54" spans="2:10" x14ac:dyDescent="0.3">
      <c r="B54" s="58">
        <f t="shared" si="15"/>
        <v>2034</v>
      </c>
      <c r="C54" s="79">
        <f>+'[4]Rio Cruces'!U19</f>
        <v>6787.5754152511354</v>
      </c>
      <c r="D54" s="79">
        <f>+'[4]Rio Cruces'!H19</f>
        <v>27.185919528085552</v>
      </c>
      <c r="E54" s="79">
        <f t="shared" si="10"/>
        <v>352.32951708398872</v>
      </c>
      <c r="F54" s="79">
        <f t="shared" si="11"/>
        <v>230</v>
      </c>
      <c r="G54" s="79">
        <f t="shared" si="12"/>
        <v>195.73862060221597</v>
      </c>
      <c r="H54" s="79">
        <f t="shared" si="13"/>
        <v>582.32951708398878</v>
      </c>
      <c r="I54" s="79">
        <f t="shared" si="16"/>
        <v>650</v>
      </c>
      <c r="J54" s="79">
        <f t="shared" si="14"/>
        <v>67.670482916011224</v>
      </c>
    </row>
    <row r="55" spans="2:10" x14ac:dyDescent="0.3">
      <c r="B55" s="58">
        <f t="shared" si="15"/>
        <v>2035</v>
      </c>
      <c r="C55" s="79">
        <f>+'[4]Rio Cruces'!U20</f>
        <v>7062.356151421317</v>
      </c>
      <c r="D55" s="79">
        <f>+'[4]Rio Cruces'!H20</f>
        <v>28.415198085248431</v>
      </c>
      <c r="E55" s="79">
        <f t="shared" si="10"/>
        <v>368.26096718481966</v>
      </c>
      <c r="F55" s="79">
        <f t="shared" si="11"/>
        <v>230</v>
      </c>
      <c r="G55" s="79">
        <f t="shared" si="12"/>
        <v>204.5894262137887</v>
      </c>
      <c r="H55" s="79">
        <f t="shared" si="13"/>
        <v>598.26096718481972</v>
      </c>
      <c r="I55" s="79">
        <f t="shared" si="16"/>
        <v>650</v>
      </c>
      <c r="J55" s="79">
        <f t="shared" si="14"/>
        <v>51.739032815180281</v>
      </c>
    </row>
    <row r="56" spans="2:10" x14ac:dyDescent="0.3">
      <c r="B56" s="58">
        <f t="shared" si="15"/>
        <v>2036</v>
      </c>
      <c r="C56" s="79">
        <f>+'[4]Rio Cruces'!U21</f>
        <v>7350.5500174910549</v>
      </c>
      <c r="D56" s="79">
        <f>+'[4]Rio Cruces'!H21</f>
        <v>29.714610737120097</v>
      </c>
      <c r="E56" s="79">
        <f t="shared" si="10"/>
        <v>385.1013551530765</v>
      </c>
      <c r="F56" s="79">
        <f t="shared" si="11"/>
        <v>230</v>
      </c>
      <c r="G56" s="79">
        <f t="shared" si="12"/>
        <v>213.94519730726472</v>
      </c>
      <c r="H56" s="79">
        <f t="shared" si="13"/>
        <v>615.1013551530765</v>
      </c>
      <c r="I56" s="79">
        <f t="shared" si="16"/>
        <v>650</v>
      </c>
      <c r="J56" s="79">
        <f t="shared" si="14"/>
        <v>34.898644846923503</v>
      </c>
    </row>
    <row r="57" spans="2:10" x14ac:dyDescent="0.3">
      <c r="B57" s="59">
        <f t="shared" si="15"/>
        <v>2037</v>
      </c>
      <c r="C57" s="80">
        <f>+'[4]Rio Cruces'!U22</f>
        <v>7653.4762755770334</v>
      </c>
      <c r="D57" s="80">
        <f>+'[4]Rio Cruces'!H22</f>
        <v>31.088535940652431</v>
      </c>
      <c r="E57" s="80">
        <f t="shared" si="10"/>
        <v>402.90742579085554</v>
      </c>
      <c r="F57" s="80">
        <f t="shared" si="11"/>
        <v>230</v>
      </c>
      <c r="G57" s="80">
        <f t="shared" si="12"/>
        <v>223.83745877269754</v>
      </c>
      <c r="H57" s="80">
        <f t="shared" si="13"/>
        <v>632.90742579085554</v>
      </c>
      <c r="I57" s="80">
        <f t="shared" si="16"/>
        <v>650</v>
      </c>
      <c r="J57" s="80">
        <f t="shared" si="14"/>
        <v>17.092574209144459</v>
      </c>
    </row>
  </sheetData>
  <mergeCells count="2">
    <mergeCell ref="E11:H11"/>
    <mergeCell ref="E40:H40"/>
  </mergeCells>
  <conditionalFormatting sqref="J13:J26">
    <cfRule type="cellIs" dxfId="20" priority="2" operator="lessThan">
      <formula>0</formula>
    </cfRule>
  </conditionalFormatting>
  <conditionalFormatting sqref="J42:J57">
    <cfRule type="cellIs" dxfId="19" priority="1" operator="lessThan">
      <formula>0</formula>
    </cfRule>
  </conditionalFormatting>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6F5D-E959-4E57-AA23-1A757943D40D}">
  <sheetPr>
    <tabColor theme="2" tint="-0.89999084444715716"/>
  </sheetPr>
  <dimension ref="A1"/>
  <sheetViews>
    <sheetView zoomScaleNormal="100" workbookViewId="0">
      <selection activeCell="D16" sqref="D16"/>
    </sheetView>
  </sheetViews>
  <sheetFormatPr baseColWidth="10" defaultRowHeight="13.2" x14ac:dyDescent="0.3"/>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F29C19-4A5E-40EF-A793-9B4111910042}">
  <dimension ref="A1:T61"/>
  <sheetViews>
    <sheetView topLeftCell="B37" zoomScaleNormal="100" workbookViewId="0">
      <selection activeCell="C58" sqref="C58:R58"/>
    </sheetView>
  </sheetViews>
  <sheetFormatPr baseColWidth="10" defaultRowHeight="13.2" x14ac:dyDescent="0.3"/>
  <cols>
    <col min="3" max="3" width="11.5703125" bestFit="1" customWidth="1"/>
  </cols>
  <sheetData>
    <row r="1" spans="1:20" s="1" customFormat="1" ht="13.8" x14ac:dyDescent="0.25">
      <c r="A1" s="1" t="s">
        <v>0</v>
      </c>
    </row>
    <row r="2" spans="1:20" s="1" customFormat="1" ht="13.8" x14ac:dyDescent="0.25">
      <c r="A2" s="1" t="s">
        <v>72</v>
      </c>
    </row>
    <row r="4" spans="1:20" x14ac:dyDescent="0.3">
      <c r="B4" t="s">
        <v>76</v>
      </c>
    </row>
    <row r="6" spans="1:20" x14ac:dyDescent="0.3">
      <c r="B6" s="50" t="s">
        <v>73</v>
      </c>
    </row>
    <row r="8" spans="1:20" x14ac:dyDescent="0.3">
      <c r="C8" s="43">
        <v>2022</v>
      </c>
      <c r="D8" s="43">
        <f>+C8+1</f>
        <v>2023</v>
      </c>
      <c r="E8" s="43">
        <f t="shared" ref="E8:R8" si="0">+D8+1</f>
        <v>2024</v>
      </c>
      <c r="F8" s="43">
        <f t="shared" si="0"/>
        <v>2025</v>
      </c>
      <c r="G8" s="43">
        <f t="shared" si="0"/>
        <v>2026</v>
      </c>
      <c r="H8" s="43">
        <f t="shared" si="0"/>
        <v>2027</v>
      </c>
      <c r="I8" s="43">
        <f t="shared" si="0"/>
        <v>2028</v>
      </c>
      <c r="J8" s="43">
        <f t="shared" si="0"/>
        <v>2029</v>
      </c>
      <c r="K8" s="43">
        <f t="shared" si="0"/>
        <v>2030</v>
      </c>
      <c r="L8" s="43">
        <f t="shared" si="0"/>
        <v>2031</v>
      </c>
      <c r="M8" s="43">
        <f t="shared" si="0"/>
        <v>2032</v>
      </c>
      <c r="N8" s="43">
        <f t="shared" si="0"/>
        <v>2033</v>
      </c>
      <c r="O8" s="43">
        <f t="shared" si="0"/>
        <v>2034</v>
      </c>
      <c r="P8" s="43">
        <f t="shared" si="0"/>
        <v>2035</v>
      </c>
      <c r="Q8" s="43">
        <f t="shared" si="0"/>
        <v>2036</v>
      </c>
      <c r="R8" s="43">
        <f t="shared" si="0"/>
        <v>2037</v>
      </c>
    </row>
    <row r="9" spans="1:20" x14ac:dyDescent="0.3">
      <c r="B9" s="47" t="s">
        <v>37</v>
      </c>
      <c r="C9" s="44">
        <f t="array" ref="C9:R20">TRANSPOSE('[1]Anexo Tabla 18'!$G$12:$G$27)*('4-3 BOD Fuentes'!$J$12:$J$23)*Parámetros!$B$17</f>
        <v>537.77234041309384</v>
      </c>
      <c r="D9" s="44">
        <v>550.40362725063574</v>
      </c>
      <c r="E9" s="44">
        <v>560.79001906864983</v>
      </c>
      <c r="F9" s="44">
        <v>571.22305712463253</v>
      </c>
      <c r="G9" s="44">
        <v>581.77827474328797</v>
      </c>
      <c r="H9" s="44">
        <v>592.43669834554112</v>
      </c>
      <c r="I9" s="44">
        <v>603.23789697994152</v>
      </c>
      <c r="J9" s="44">
        <v>614.08262435667928</v>
      </c>
      <c r="K9" s="44">
        <v>625.05080728778591</v>
      </c>
      <c r="L9" s="44">
        <v>636.1221962024905</v>
      </c>
      <c r="M9" s="44">
        <v>647.338201653277</v>
      </c>
      <c r="N9" s="44">
        <v>658.59461835076968</v>
      </c>
      <c r="O9" s="44">
        <v>669.97576659432752</v>
      </c>
      <c r="P9" s="44">
        <v>681.46012082148332</v>
      </c>
      <c r="Q9" s="44">
        <v>693.09093308865636</v>
      </c>
      <c r="R9" s="44">
        <v>704.7590391069042</v>
      </c>
    </row>
    <row r="10" spans="1:20" x14ac:dyDescent="0.3">
      <c r="B10" s="48" t="s">
        <v>38</v>
      </c>
      <c r="C10" s="45">
        <v>559.68783537719207</v>
      </c>
      <c r="D10" s="45">
        <v>572.83387703248002</v>
      </c>
      <c r="E10" s="45">
        <v>583.64353888592962</v>
      </c>
      <c r="F10" s="45">
        <v>594.50174792188591</v>
      </c>
      <c r="G10" s="45">
        <v>605.48711562670769</v>
      </c>
      <c r="H10" s="45">
        <v>616.57989520309127</v>
      </c>
      <c r="I10" s="45">
        <v>627.8212682319139</v>
      </c>
      <c r="J10" s="45">
        <v>639.1079439022908</v>
      </c>
      <c r="K10" s="45">
        <v>650.52310623290941</v>
      </c>
      <c r="L10" s="45">
        <v>662.04568043508959</v>
      </c>
      <c r="M10" s="45">
        <v>673.71876463928538</v>
      </c>
      <c r="N10" s="45">
        <v>685.43390694408288</v>
      </c>
      <c r="O10" s="45">
        <v>697.27886390049821</v>
      </c>
      <c r="P10" s="45">
        <v>709.23123272847533</v>
      </c>
      <c r="Q10" s="45">
        <v>721.33602810804473</v>
      </c>
      <c r="R10" s="45">
        <v>733.47963704726271</v>
      </c>
      <c r="T10">
        <f>+R10*(1-Pérdidas_de_producción)</f>
        <v>704.73723780661714</v>
      </c>
    </row>
    <row r="11" spans="1:20" x14ac:dyDescent="0.3">
      <c r="B11" s="48" t="s">
        <v>39</v>
      </c>
      <c r="C11" s="45">
        <v>521.19574928076884</v>
      </c>
      <c r="D11" s="45">
        <v>533.43768236832011</v>
      </c>
      <c r="E11" s="45">
        <v>543.50391831819286</v>
      </c>
      <c r="F11" s="45">
        <v>553.61536265667576</v>
      </c>
      <c r="G11" s="45">
        <v>563.84522042762535</v>
      </c>
      <c r="H11" s="45">
        <v>574.17510290402981</v>
      </c>
      <c r="I11" s="45">
        <v>584.64335943626861</v>
      </c>
      <c r="J11" s="45">
        <v>595.15380295689056</v>
      </c>
      <c r="K11" s="45">
        <v>605.78389656980391</v>
      </c>
      <c r="L11" s="45">
        <v>616.51401488817191</v>
      </c>
      <c r="M11" s="45">
        <v>627.38429200277665</v>
      </c>
      <c r="N11" s="45">
        <v>638.29373470553753</v>
      </c>
      <c r="O11" s="45">
        <v>649.32406416041454</v>
      </c>
      <c r="P11" s="45">
        <v>660.45441832074619</v>
      </c>
      <c r="Q11" s="45">
        <v>671.72671601771731</v>
      </c>
      <c r="R11" s="45">
        <v>683.03515790261713</v>
      </c>
    </row>
    <row r="12" spans="1:20" x14ac:dyDescent="0.3">
      <c r="B12" s="48" t="s">
        <v>40</v>
      </c>
      <c r="C12" s="45">
        <v>519.35458386334676</v>
      </c>
      <c r="D12" s="45">
        <v>531.55327134907907</v>
      </c>
      <c r="E12" s="45">
        <v>541.58394752023116</v>
      </c>
      <c r="F12" s="45">
        <v>551.65967237776692</v>
      </c>
      <c r="G12" s="45">
        <v>561.85339236290577</v>
      </c>
      <c r="H12" s="45">
        <v>572.14678370827573</v>
      </c>
      <c r="I12" s="45">
        <v>582.57806029212759</v>
      </c>
      <c r="J12" s="45">
        <v>593.05137483547253</v>
      </c>
      <c r="K12" s="45">
        <v>603.64391679764606</v>
      </c>
      <c r="L12" s="45">
        <v>614.33613012005071</v>
      </c>
      <c r="M12" s="45">
        <v>625.16800711660233</v>
      </c>
      <c r="N12" s="45">
        <v>636.03891134575633</v>
      </c>
      <c r="O12" s="45">
        <v>647.03027528496443</v>
      </c>
      <c r="P12" s="45">
        <v>658.12131058440389</v>
      </c>
      <c r="Q12" s="45">
        <v>669.35378799365537</v>
      </c>
      <c r="R12" s="45">
        <v>680.62228190861856</v>
      </c>
    </row>
    <row r="13" spans="1:20" x14ac:dyDescent="0.3">
      <c r="B13" s="48" t="s">
        <v>41</v>
      </c>
      <c r="C13" s="45">
        <v>491.48727809551622</v>
      </c>
      <c r="D13" s="45">
        <v>503.03141363409446</v>
      </c>
      <c r="E13" s="45">
        <v>512.52386808042763</v>
      </c>
      <c r="F13" s="45">
        <v>522.05895401002942</v>
      </c>
      <c r="G13" s="45">
        <v>531.70570373522673</v>
      </c>
      <c r="H13" s="45">
        <v>541.44677669750763</v>
      </c>
      <c r="I13" s="45">
        <v>551.31833631121435</v>
      </c>
      <c r="J13" s="45">
        <v>561.22967822959276</v>
      </c>
      <c r="K13" s="45">
        <v>571.25385011303774</v>
      </c>
      <c r="L13" s="45">
        <v>581.37234523356597</v>
      </c>
      <c r="M13" s="45">
        <v>591.62301001464618</v>
      </c>
      <c r="N13" s="45">
        <v>601.91060792180122</v>
      </c>
      <c r="O13" s="45">
        <v>612.31220196349364</v>
      </c>
      <c r="P13" s="45">
        <v>622.80811924226953</v>
      </c>
      <c r="Q13" s="45">
        <v>633.43788919072347</v>
      </c>
      <c r="R13" s="45">
        <v>644.10174308665523</v>
      </c>
    </row>
    <row r="14" spans="1:20" x14ac:dyDescent="0.3">
      <c r="B14" s="48" t="s">
        <v>42</v>
      </c>
      <c r="C14" s="45">
        <v>430.169377681436</v>
      </c>
      <c r="D14" s="45">
        <v>440.27326810102738</v>
      </c>
      <c r="E14" s="45">
        <v>448.58144494269726</v>
      </c>
      <c r="F14" s="45">
        <v>456.92693456832831</v>
      </c>
      <c r="G14" s="45">
        <v>465.37015682632187</v>
      </c>
      <c r="H14" s="45">
        <v>473.89593456439684</v>
      </c>
      <c r="I14" s="45">
        <v>482.53591945317794</v>
      </c>
      <c r="J14" s="45">
        <v>491.21072341054145</v>
      </c>
      <c r="K14" s="45">
        <v>499.98428067855934</v>
      </c>
      <c r="L14" s="45">
        <v>508.84039342665858</v>
      </c>
      <c r="M14" s="45">
        <v>517.81218636255085</v>
      </c>
      <c r="N14" s="45">
        <v>526.81630465164653</v>
      </c>
      <c r="O14" s="45">
        <v>535.92019692968881</v>
      </c>
      <c r="P14" s="45">
        <v>545.10664468781249</v>
      </c>
      <c r="Q14" s="45">
        <v>554.41024567081615</v>
      </c>
      <c r="R14" s="45">
        <v>563.7436782916443</v>
      </c>
    </row>
    <row r="15" spans="1:20" x14ac:dyDescent="0.3">
      <c r="B15" s="48" t="s">
        <v>43</v>
      </c>
      <c r="C15" s="45">
        <v>429.30988383577392</v>
      </c>
      <c r="D15" s="45">
        <v>439.39358631990677</v>
      </c>
      <c r="E15" s="45">
        <v>447.68516312625428</v>
      </c>
      <c r="F15" s="45">
        <v>456.01397816428243</v>
      </c>
      <c r="G15" s="45">
        <v>464.44033056136817</v>
      </c>
      <c r="H15" s="45">
        <v>472.94907348972498</v>
      </c>
      <c r="I15" s="45">
        <v>481.57179537880455</v>
      </c>
      <c r="J15" s="45">
        <v>490.22926676671858</v>
      </c>
      <c r="K15" s="45">
        <v>498.98529415263033</v>
      </c>
      <c r="L15" s="45">
        <v>507.82371206981321</v>
      </c>
      <c r="M15" s="45">
        <v>516.77757904162468</v>
      </c>
      <c r="N15" s="45">
        <v>525.76370677942464</v>
      </c>
      <c r="O15" s="45">
        <v>534.84940915416234</v>
      </c>
      <c r="P15" s="45">
        <v>544.01750206017141</v>
      </c>
      <c r="Q15" s="45">
        <v>553.30251411471511</v>
      </c>
      <c r="R15" s="45">
        <v>562.61729820240089</v>
      </c>
    </row>
    <row r="16" spans="1:20" x14ac:dyDescent="0.3">
      <c r="B16" s="48" t="s">
        <v>44</v>
      </c>
      <c r="C16" s="45">
        <v>440.30345835861698</v>
      </c>
      <c r="D16" s="45">
        <v>450.64537976316001</v>
      </c>
      <c r="E16" s="45">
        <v>459.14928354115335</v>
      </c>
      <c r="F16" s="45">
        <v>467.6913791307249</v>
      </c>
      <c r="G16" s="45">
        <v>476.33350977219999</v>
      </c>
      <c r="H16" s="45">
        <v>485.06014076463504</v>
      </c>
      <c r="I16" s="45">
        <v>493.90366943978341</v>
      </c>
      <c r="J16" s="45">
        <v>502.78283746331186</v>
      </c>
      <c r="K16" s="45">
        <v>511.76308526253212</v>
      </c>
      <c r="L16" s="45">
        <v>520.82783341271227</v>
      </c>
      <c r="M16" s="45">
        <v>530.01098698501562</v>
      </c>
      <c r="N16" s="45">
        <v>539.22722744250086</v>
      </c>
      <c r="O16" s="45">
        <v>548.54559239946627</v>
      </c>
      <c r="P16" s="45">
        <v>557.94845770739164</v>
      </c>
      <c r="Q16" s="45">
        <v>567.47123617685008</v>
      </c>
      <c r="R16" s="45">
        <v>577.02454906829246</v>
      </c>
    </row>
    <row r="17" spans="2:20" x14ac:dyDescent="0.3">
      <c r="B17" s="48" t="s">
        <v>45</v>
      </c>
      <c r="C17" s="45">
        <v>446.77480564553855</v>
      </c>
      <c r="D17" s="45">
        <v>457.26872713945704</v>
      </c>
      <c r="E17" s="45">
        <v>465.89761679616026</v>
      </c>
      <c r="F17" s="45">
        <v>474.56525958748279</v>
      </c>
      <c r="G17" s="45">
        <v>483.33440769297783</v>
      </c>
      <c r="H17" s="45">
        <v>492.18929809088604</v>
      </c>
      <c r="I17" s="45">
        <v>501.162804271803</v>
      </c>
      <c r="J17" s="45">
        <v>510.1724736093874</v>
      </c>
      <c r="K17" s="45">
        <v>519.28470833973017</v>
      </c>
      <c r="L17" s="45">
        <v>528.482685362486</v>
      </c>
      <c r="M17" s="45">
        <v>537.80080806761657</v>
      </c>
      <c r="N17" s="45">
        <v>547.15250395146279</v>
      </c>
      <c r="O17" s="45">
        <v>556.60782530665313</v>
      </c>
      <c r="P17" s="45">
        <v>566.14888895425679</v>
      </c>
      <c r="Q17" s="45">
        <v>575.81162818360121</v>
      </c>
      <c r="R17" s="45">
        <v>585.50535061370942</v>
      </c>
    </row>
    <row r="18" spans="2:20" x14ac:dyDescent="0.3">
      <c r="B18" s="48" t="s">
        <v>46</v>
      </c>
      <c r="C18" s="45">
        <v>460.92182267393491</v>
      </c>
      <c r="D18" s="45">
        <v>471.74803167420606</v>
      </c>
      <c r="E18" s="45">
        <v>480.65015305160387</v>
      </c>
      <c r="F18" s="45">
        <v>489.59225467233091</v>
      </c>
      <c r="G18" s="45">
        <v>498.6390757486501</v>
      </c>
      <c r="H18" s="45">
        <v>507.77435412649999</v>
      </c>
      <c r="I18" s="45">
        <v>517.03200422766872</v>
      </c>
      <c r="J18" s="45">
        <v>526.32696258318435</v>
      </c>
      <c r="K18" s="45">
        <v>535.72773404001202</v>
      </c>
      <c r="L18" s="45">
        <v>545.21696279837033</v>
      </c>
      <c r="M18" s="45">
        <v>554.83014162330983</v>
      </c>
      <c r="N18" s="45">
        <v>564.47795671361405</v>
      </c>
      <c r="O18" s="45">
        <v>574.23267855095014</v>
      </c>
      <c r="P18" s="45">
        <v>584.0758576898171</v>
      </c>
      <c r="Q18" s="45">
        <v>594.04456523852764</v>
      </c>
      <c r="R18" s="45">
        <v>604.04523706362045</v>
      </c>
    </row>
    <row r="19" spans="2:20" x14ac:dyDescent="0.3">
      <c r="B19" s="48" t="s">
        <v>47</v>
      </c>
      <c r="C19" s="45">
        <v>469.29960297762381</v>
      </c>
      <c r="D19" s="45">
        <v>480.32259068539872</v>
      </c>
      <c r="E19" s="45">
        <v>489.38651828126535</v>
      </c>
      <c r="F19" s="45">
        <v>498.49115280702409</v>
      </c>
      <c r="G19" s="45">
        <v>507.7024101840255</v>
      </c>
      <c r="H19" s="45">
        <v>517.00373267499344</v>
      </c>
      <c r="I19" s="45">
        <v>526.42965113504795</v>
      </c>
      <c r="J19" s="45">
        <v>535.89355596956239</v>
      </c>
      <c r="K19" s="45">
        <v>545.46519717929868</v>
      </c>
      <c r="L19" s="45">
        <v>555.12690350300159</v>
      </c>
      <c r="M19" s="45">
        <v>564.91481282724396</v>
      </c>
      <c r="N19" s="45">
        <v>574.73798797051393</v>
      </c>
      <c r="O19" s="45">
        <v>584.67001301298512</v>
      </c>
      <c r="P19" s="45">
        <v>594.69210316942304</v>
      </c>
      <c r="Q19" s="45">
        <v>604.84200335785363</v>
      </c>
      <c r="R19" s="45">
        <v>615.02444880987923</v>
      </c>
    </row>
    <row r="20" spans="2:20" x14ac:dyDescent="0.3">
      <c r="B20" s="49" t="s">
        <v>48</v>
      </c>
      <c r="C20" s="46">
        <v>477.69809939609496</v>
      </c>
      <c r="D20" s="46">
        <v>488.91835239494878</v>
      </c>
      <c r="E20" s="46">
        <v>498.14448631481019</v>
      </c>
      <c r="F20" s="46">
        <v>507.4120556480371</v>
      </c>
      <c r="G20" s="46">
        <v>516.78815593476929</v>
      </c>
      <c r="H20" s="46">
        <v>526.25593312361423</v>
      </c>
      <c r="I20" s="46">
        <v>535.85053602730636</v>
      </c>
      <c r="J20" s="46">
        <v>545.48380510238928</v>
      </c>
      <c r="K20" s="46">
        <v>555.22673858236999</v>
      </c>
      <c r="L20" s="46">
        <v>565.06134896446349</v>
      </c>
      <c r="M20" s="46">
        <v>575.02442085198618</v>
      </c>
      <c r="N20" s="46">
        <v>585.02338966892501</v>
      </c>
      <c r="O20" s="46">
        <v>595.13315634215428</v>
      </c>
      <c r="P20" s="46">
        <v>605.33459991749635</v>
      </c>
      <c r="Q20" s="46">
        <v>615.66614078885004</v>
      </c>
      <c r="R20" s="46">
        <v>626.03080934764478</v>
      </c>
    </row>
    <row r="22" spans="2:20" x14ac:dyDescent="0.3">
      <c r="B22" s="2" t="s">
        <v>84</v>
      </c>
      <c r="C22">
        <f>MAX(C9:C20)</f>
        <v>559.68783537719207</v>
      </c>
      <c r="D22">
        <f t="shared" ref="D22:R22" si="1">MAX(D9:D20)</f>
        <v>572.83387703248002</v>
      </c>
      <c r="E22">
        <f t="shared" si="1"/>
        <v>583.64353888592962</v>
      </c>
      <c r="F22">
        <f t="shared" si="1"/>
        <v>594.50174792188591</v>
      </c>
      <c r="G22">
        <f t="shared" si="1"/>
        <v>605.48711562670769</v>
      </c>
      <c r="H22">
        <f t="shared" si="1"/>
        <v>616.57989520309127</v>
      </c>
      <c r="I22">
        <f t="shared" si="1"/>
        <v>627.8212682319139</v>
      </c>
      <c r="J22">
        <f t="shared" si="1"/>
        <v>639.1079439022908</v>
      </c>
      <c r="K22">
        <f t="shared" si="1"/>
        <v>650.52310623290941</v>
      </c>
      <c r="L22">
        <f t="shared" si="1"/>
        <v>662.04568043508959</v>
      </c>
      <c r="M22">
        <f t="shared" si="1"/>
        <v>673.71876463928538</v>
      </c>
      <c r="N22">
        <f t="shared" si="1"/>
        <v>685.43390694408288</v>
      </c>
      <c r="O22">
        <f t="shared" si="1"/>
        <v>697.27886390049821</v>
      </c>
      <c r="P22">
        <f t="shared" si="1"/>
        <v>709.23123272847533</v>
      </c>
      <c r="Q22">
        <f t="shared" si="1"/>
        <v>721.33602810804473</v>
      </c>
      <c r="R22">
        <f t="shared" si="1"/>
        <v>733.47963704726271</v>
      </c>
    </row>
    <row r="24" spans="2:20" x14ac:dyDescent="0.3">
      <c r="B24" s="50" t="s">
        <v>74</v>
      </c>
    </row>
    <row r="26" spans="2:20" x14ac:dyDescent="0.3">
      <c r="C26" s="43">
        <v>2018</v>
      </c>
      <c r="D26" s="43">
        <v>2019</v>
      </c>
      <c r="E26" s="43">
        <v>2020</v>
      </c>
      <c r="F26" s="43">
        <v>2021</v>
      </c>
      <c r="G26" s="43">
        <v>2022</v>
      </c>
      <c r="H26" s="43">
        <v>2023</v>
      </c>
      <c r="I26" s="43">
        <v>2024</v>
      </c>
      <c r="J26" s="43">
        <v>2025</v>
      </c>
      <c r="K26" s="43">
        <v>2026</v>
      </c>
      <c r="L26" s="43">
        <v>2027</v>
      </c>
      <c r="M26" s="43">
        <v>2028</v>
      </c>
      <c r="N26" s="43">
        <v>2029</v>
      </c>
      <c r="O26" s="43">
        <v>2030</v>
      </c>
      <c r="P26" s="43">
        <v>2031</v>
      </c>
      <c r="Q26" s="43">
        <v>2032</v>
      </c>
      <c r="R26" s="43">
        <v>2033</v>
      </c>
    </row>
    <row r="27" spans="2:20" x14ac:dyDescent="0.3">
      <c r="B27" s="47" t="s">
        <v>37</v>
      </c>
      <c r="C27" s="44">
        <f>IF(C9&gt;'4-2 O Fuentes'!$D33,'4-2 O Fuentes'!$D33,'4-2 O Fuentes'!D33-'Dda Mes Fuent'!C9)</f>
        <v>155.72729988052566</v>
      </c>
      <c r="D27" s="44">
        <f>IF(D9&gt;'4-2 O Fuentes'!$D33,'4-2 O Fuentes'!$D33,'4-2 O Fuentes'!E33-'Dda Mes Fuent'!D9)</f>
        <v>155.72729988052566</v>
      </c>
      <c r="E27" s="44">
        <f>IF(E9&gt;'4-2 O Fuentes'!$D33,'4-2 O Fuentes'!$D33,'4-2 O Fuentes'!F33-'Dda Mes Fuent'!E9)</f>
        <v>155.72729988052566</v>
      </c>
      <c r="F27" s="44">
        <f>IF(F9&gt;'4-2 O Fuentes'!$D33,'4-2 O Fuentes'!$D33,'4-2 O Fuentes'!G33-'Dda Mes Fuent'!F9)</f>
        <v>155.72729988052566</v>
      </c>
      <c r="G27" s="44">
        <f>IF(G9&gt;'4-2 O Fuentes'!$D33,'4-2 O Fuentes'!$D33,'4-2 O Fuentes'!H33-'Dda Mes Fuent'!G9)</f>
        <v>155.72729988052566</v>
      </c>
      <c r="H27" s="44">
        <f>IF(H9&gt;'4-2 O Fuentes'!$D33,'4-2 O Fuentes'!$D33,'4-2 O Fuentes'!I33-'Dda Mes Fuent'!H9)</f>
        <v>155.72729988052566</v>
      </c>
      <c r="I27" s="44">
        <f>IF(I9&gt;'4-2 O Fuentes'!$D33,'4-2 O Fuentes'!$D33,'4-2 O Fuentes'!J33-'Dda Mes Fuent'!I9)</f>
        <v>155.72729988052566</v>
      </c>
      <c r="J27" s="44">
        <f>IF(J9&gt;'4-2 O Fuentes'!$D33,'4-2 O Fuentes'!$D33,'4-2 O Fuentes'!K33-'Dda Mes Fuent'!J9)</f>
        <v>155.72729988052566</v>
      </c>
      <c r="K27" s="44">
        <f>IF(K9&gt;'4-2 O Fuentes'!$D33,'4-2 O Fuentes'!$D33,'4-2 O Fuentes'!L33-'Dda Mes Fuent'!K9)</f>
        <v>155.72729988052566</v>
      </c>
      <c r="L27" s="44">
        <f>IF(L9&gt;'4-2 O Fuentes'!$D33,'4-2 O Fuentes'!$D33,'4-2 O Fuentes'!M33-'Dda Mes Fuent'!L9)</f>
        <v>155.72729988052566</v>
      </c>
      <c r="M27" s="44">
        <f>IF(M9&gt;'4-2 O Fuentes'!$D33,'4-2 O Fuentes'!$D33,'4-2 O Fuentes'!N33-'Dda Mes Fuent'!M9)</f>
        <v>155.72729988052566</v>
      </c>
      <c r="N27" s="44">
        <f>IF(N9&gt;'4-2 O Fuentes'!$D33,'4-2 O Fuentes'!$D33,'4-2 O Fuentes'!O33-'Dda Mes Fuent'!N9)</f>
        <v>155.72729988052566</v>
      </c>
      <c r="O27" s="44">
        <f>IF(O9&gt;'4-2 O Fuentes'!$D33,'4-2 O Fuentes'!$D33,'4-2 O Fuentes'!P33-'Dda Mes Fuent'!O9)</f>
        <v>155.72729988052566</v>
      </c>
      <c r="P27" s="44">
        <f>IF(P9&gt;'4-2 O Fuentes'!$D33,'4-2 O Fuentes'!$D33,'4-2 O Fuentes'!Q33-'Dda Mes Fuent'!P9)</f>
        <v>155.72729988052566</v>
      </c>
      <c r="Q27" s="44">
        <f>IF(Q9&gt;'4-2 O Fuentes'!$D33,'4-2 O Fuentes'!$D33,'4-2 O Fuentes'!R33-'Dda Mes Fuent'!Q9)</f>
        <v>155.72729988052566</v>
      </c>
      <c r="R27" s="44">
        <f>IF(R9&gt;'4-2 O Fuentes'!$D33,'4-2 O Fuentes'!$D33,'4-2 O Fuentes'!S33-'Dda Mes Fuent'!R9)</f>
        <v>155.72729988052566</v>
      </c>
      <c r="T27" s="52"/>
    </row>
    <row r="28" spans="2:20" x14ac:dyDescent="0.3">
      <c r="B28" s="48" t="s">
        <v>38</v>
      </c>
      <c r="C28" s="45">
        <f>IF(C10&gt;'4-2 O Fuentes'!$D34,'4-2 O Fuentes'!$D34,'4-2 O Fuentes'!D34-'Dda Mes Fuent'!C10)</f>
        <v>123.78352490421456</v>
      </c>
      <c r="D28" s="45">
        <f>IF(D10&gt;'4-2 O Fuentes'!$D34,'4-2 O Fuentes'!$D34,'4-2 O Fuentes'!E34-'Dda Mes Fuent'!D10)</f>
        <v>123.78352490421456</v>
      </c>
      <c r="E28" s="45">
        <f>IF(E10&gt;'4-2 O Fuentes'!$D34,'4-2 O Fuentes'!$D34,'4-2 O Fuentes'!F34-'Dda Mes Fuent'!E10)</f>
        <v>123.78352490421456</v>
      </c>
      <c r="F28" s="45">
        <f>IF(F10&gt;'4-2 O Fuentes'!$D34,'4-2 O Fuentes'!$D34,'4-2 O Fuentes'!G34-'Dda Mes Fuent'!F10)</f>
        <v>123.78352490421456</v>
      </c>
      <c r="G28" s="45">
        <f>IF(G10&gt;'4-2 O Fuentes'!$D34,'4-2 O Fuentes'!$D34,'4-2 O Fuentes'!H34-'Dda Mes Fuent'!G10)</f>
        <v>123.78352490421456</v>
      </c>
      <c r="H28" s="45">
        <f>IF(H10&gt;'4-2 O Fuentes'!$D34,'4-2 O Fuentes'!$D34,'4-2 O Fuentes'!I34-'Dda Mes Fuent'!H10)</f>
        <v>123.78352490421456</v>
      </c>
      <c r="I28" s="45">
        <f>IF(I10&gt;'4-2 O Fuentes'!$D34,'4-2 O Fuentes'!$D34,'4-2 O Fuentes'!J34-'Dda Mes Fuent'!I10)</f>
        <v>123.78352490421456</v>
      </c>
      <c r="J28" s="45">
        <f>IF(J10&gt;'4-2 O Fuentes'!$D34,'4-2 O Fuentes'!$D34,'4-2 O Fuentes'!K34-'Dda Mes Fuent'!J10)</f>
        <v>123.78352490421456</v>
      </c>
      <c r="K28" s="45">
        <f>IF(K10&gt;'4-2 O Fuentes'!$D34,'4-2 O Fuentes'!$D34,'4-2 O Fuentes'!L34-'Dda Mes Fuent'!K10)</f>
        <v>123.78352490421456</v>
      </c>
      <c r="L28" s="45">
        <f>IF(L10&gt;'4-2 O Fuentes'!$D34,'4-2 O Fuentes'!$D34,'4-2 O Fuentes'!M34-'Dda Mes Fuent'!L10)</f>
        <v>123.78352490421456</v>
      </c>
      <c r="M28" s="45">
        <f>IF(M10&gt;'4-2 O Fuentes'!$D34,'4-2 O Fuentes'!$D34,'4-2 O Fuentes'!N34-'Dda Mes Fuent'!M10)</f>
        <v>123.78352490421456</v>
      </c>
      <c r="N28" s="45">
        <f>IF(N10&gt;'4-2 O Fuentes'!$D34,'4-2 O Fuentes'!$D34,'4-2 O Fuentes'!O34-'Dda Mes Fuent'!N10)</f>
        <v>123.78352490421456</v>
      </c>
      <c r="O28" s="45">
        <f>IF(O10&gt;'4-2 O Fuentes'!$D34,'4-2 O Fuentes'!$D34,'4-2 O Fuentes'!P34-'Dda Mes Fuent'!O10)</f>
        <v>123.78352490421456</v>
      </c>
      <c r="P28" s="45">
        <f>IF(P10&gt;'4-2 O Fuentes'!$D34,'4-2 O Fuentes'!$D34,'4-2 O Fuentes'!Q34-'Dda Mes Fuent'!P10)</f>
        <v>123.78352490421456</v>
      </c>
      <c r="Q28" s="45">
        <f>IF(Q10&gt;'4-2 O Fuentes'!$D34,'4-2 O Fuentes'!$D34,'4-2 O Fuentes'!R34-'Dda Mes Fuent'!Q10)</f>
        <v>123.78352490421456</v>
      </c>
      <c r="R28" s="45">
        <f>IF(R10&gt;'4-2 O Fuentes'!$D34,'4-2 O Fuentes'!$D34,'4-2 O Fuentes'!S34-'Dda Mes Fuent'!R10)</f>
        <v>123.78352490421456</v>
      </c>
      <c r="T28" s="52"/>
    </row>
    <row r="29" spans="2:20" x14ac:dyDescent="0.3">
      <c r="B29" s="48" t="s">
        <v>39</v>
      </c>
      <c r="C29" s="45">
        <f>IF(C11&gt;'4-2 O Fuentes'!$D35,'4-2 O Fuentes'!$D35,'4-2 O Fuentes'!D35-'Dda Mes Fuent'!C11)</f>
        <v>110.03808243727599</v>
      </c>
      <c r="D29" s="45">
        <f>IF(D11&gt;'4-2 O Fuentes'!$D35,'4-2 O Fuentes'!$D35,'4-2 O Fuentes'!E35-'Dda Mes Fuent'!D11)</f>
        <v>110.03808243727599</v>
      </c>
      <c r="E29" s="45">
        <f>IF(E11&gt;'4-2 O Fuentes'!$D35,'4-2 O Fuentes'!$D35,'4-2 O Fuentes'!F35-'Dda Mes Fuent'!E11)</f>
        <v>110.03808243727599</v>
      </c>
      <c r="F29" s="45">
        <f>IF(F11&gt;'4-2 O Fuentes'!$D35,'4-2 O Fuentes'!$D35,'4-2 O Fuentes'!G35-'Dda Mes Fuent'!F11)</f>
        <v>110.03808243727599</v>
      </c>
      <c r="G29" s="45">
        <f>IF(G11&gt;'4-2 O Fuentes'!$D35,'4-2 O Fuentes'!$D35,'4-2 O Fuentes'!H35-'Dda Mes Fuent'!G11)</f>
        <v>110.03808243727599</v>
      </c>
      <c r="H29" s="45">
        <f>IF(H11&gt;'4-2 O Fuentes'!$D35,'4-2 O Fuentes'!$D35,'4-2 O Fuentes'!I35-'Dda Mes Fuent'!H11)</f>
        <v>110.03808243727599</v>
      </c>
      <c r="I29" s="45">
        <f>IF(I11&gt;'4-2 O Fuentes'!$D35,'4-2 O Fuentes'!$D35,'4-2 O Fuentes'!J35-'Dda Mes Fuent'!I11)</f>
        <v>110.03808243727599</v>
      </c>
      <c r="J29" s="45">
        <f>IF(J11&gt;'4-2 O Fuentes'!$D35,'4-2 O Fuentes'!$D35,'4-2 O Fuentes'!K35-'Dda Mes Fuent'!J11)</f>
        <v>110.03808243727599</v>
      </c>
      <c r="K29" s="45">
        <f>IF(K11&gt;'4-2 O Fuentes'!$D35,'4-2 O Fuentes'!$D35,'4-2 O Fuentes'!L35-'Dda Mes Fuent'!K11)</f>
        <v>110.03808243727599</v>
      </c>
      <c r="L29" s="45">
        <f>IF(L11&gt;'4-2 O Fuentes'!$D35,'4-2 O Fuentes'!$D35,'4-2 O Fuentes'!M35-'Dda Mes Fuent'!L11)</f>
        <v>110.03808243727599</v>
      </c>
      <c r="M29" s="45">
        <f>IF(M11&gt;'4-2 O Fuentes'!$D35,'4-2 O Fuentes'!$D35,'4-2 O Fuentes'!N35-'Dda Mes Fuent'!M11)</f>
        <v>110.03808243727599</v>
      </c>
      <c r="N29" s="45">
        <f>IF(N11&gt;'4-2 O Fuentes'!$D35,'4-2 O Fuentes'!$D35,'4-2 O Fuentes'!O35-'Dda Mes Fuent'!N11)</f>
        <v>110.03808243727599</v>
      </c>
      <c r="O29" s="45">
        <f>IF(O11&gt;'4-2 O Fuentes'!$D35,'4-2 O Fuentes'!$D35,'4-2 O Fuentes'!P35-'Dda Mes Fuent'!O11)</f>
        <v>110.03808243727599</v>
      </c>
      <c r="P29" s="45">
        <f>IF(P11&gt;'4-2 O Fuentes'!$D35,'4-2 O Fuentes'!$D35,'4-2 O Fuentes'!Q35-'Dda Mes Fuent'!P11)</f>
        <v>110.03808243727599</v>
      </c>
      <c r="Q29" s="45">
        <f>IF(Q11&gt;'4-2 O Fuentes'!$D35,'4-2 O Fuentes'!$D35,'4-2 O Fuentes'!R35-'Dda Mes Fuent'!Q11)</f>
        <v>110.03808243727599</v>
      </c>
      <c r="R29" s="45">
        <f>IF(R11&gt;'4-2 O Fuentes'!$D35,'4-2 O Fuentes'!$D35,'4-2 O Fuentes'!S35-'Dda Mes Fuent'!R11)</f>
        <v>110.03808243727599</v>
      </c>
      <c r="T29" s="52"/>
    </row>
    <row r="30" spans="2:20" x14ac:dyDescent="0.3">
      <c r="B30" s="48" t="s">
        <v>40</v>
      </c>
      <c r="C30" s="45">
        <f>IF(C12&gt;'4-2 O Fuentes'!$D36,'4-2 O Fuentes'!$D36,'4-2 O Fuentes'!D36-'Dda Mes Fuent'!C12)</f>
        <v>135.91126543209876</v>
      </c>
      <c r="D30" s="45">
        <f>IF(D12&gt;'4-2 O Fuentes'!$D36,'4-2 O Fuentes'!$D36,'4-2 O Fuentes'!E36-'Dda Mes Fuent'!D12)</f>
        <v>135.91126543209876</v>
      </c>
      <c r="E30" s="45">
        <f>IF(E12&gt;'4-2 O Fuentes'!$D36,'4-2 O Fuentes'!$D36,'4-2 O Fuentes'!F36-'Dda Mes Fuent'!E12)</f>
        <v>135.91126543209876</v>
      </c>
      <c r="F30" s="45">
        <f>IF(F12&gt;'4-2 O Fuentes'!$D36,'4-2 O Fuentes'!$D36,'4-2 O Fuentes'!G36-'Dda Mes Fuent'!F12)</f>
        <v>135.91126543209876</v>
      </c>
      <c r="G30" s="45">
        <f>IF(G12&gt;'4-2 O Fuentes'!$D36,'4-2 O Fuentes'!$D36,'4-2 O Fuentes'!H36-'Dda Mes Fuent'!G12)</f>
        <v>135.91126543209876</v>
      </c>
      <c r="H30" s="45">
        <f>IF(H12&gt;'4-2 O Fuentes'!$D36,'4-2 O Fuentes'!$D36,'4-2 O Fuentes'!I36-'Dda Mes Fuent'!H12)</f>
        <v>135.91126543209876</v>
      </c>
      <c r="I30" s="45">
        <f>IF(I12&gt;'4-2 O Fuentes'!$D36,'4-2 O Fuentes'!$D36,'4-2 O Fuentes'!J36-'Dda Mes Fuent'!I12)</f>
        <v>135.91126543209876</v>
      </c>
      <c r="J30" s="45">
        <f>IF(J12&gt;'4-2 O Fuentes'!$D36,'4-2 O Fuentes'!$D36,'4-2 O Fuentes'!K36-'Dda Mes Fuent'!J12)</f>
        <v>135.91126543209876</v>
      </c>
      <c r="K30" s="45">
        <f>IF(K12&gt;'4-2 O Fuentes'!$D36,'4-2 O Fuentes'!$D36,'4-2 O Fuentes'!L36-'Dda Mes Fuent'!K12)</f>
        <v>135.91126543209876</v>
      </c>
      <c r="L30" s="45">
        <f>IF(L12&gt;'4-2 O Fuentes'!$D36,'4-2 O Fuentes'!$D36,'4-2 O Fuentes'!M36-'Dda Mes Fuent'!L12)</f>
        <v>135.91126543209876</v>
      </c>
      <c r="M30" s="45">
        <f>IF(M12&gt;'4-2 O Fuentes'!$D36,'4-2 O Fuentes'!$D36,'4-2 O Fuentes'!N36-'Dda Mes Fuent'!M12)</f>
        <v>135.91126543209876</v>
      </c>
      <c r="N30" s="45">
        <f>IF(N12&gt;'4-2 O Fuentes'!$D36,'4-2 O Fuentes'!$D36,'4-2 O Fuentes'!O36-'Dda Mes Fuent'!N12)</f>
        <v>135.91126543209876</v>
      </c>
      <c r="O30" s="45">
        <f>IF(O12&gt;'4-2 O Fuentes'!$D36,'4-2 O Fuentes'!$D36,'4-2 O Fuentes'!P36-'Dda Mes Fuent'!O12)</f>
        <v>135.91126543209876</v>
      </c>
      <c r="P30" s="45">
        <f>IF(P12&gt;'4-2 O Fuentes'!$D36,'4-2 O Fuentes'!$D36,'4-2 O Fuentes'!Q36-'Dda Mes Fuent'!P12)</f>
        <v>135.91126543209876</v>
      </c>
      <c r="Q30" s="45">
        <f>IF(Q12&gt;'4-2 O Fuentes'!$D36,'4-2 O Fuentes'!$D36,'4-2 O Fuentes'!R36-'Dda Mes Fuent'!Q12)</f>
        <v>135.91126543209876</v>
      </c>
      <c r="R30" s="45">
        <f>IF(R12&gt;'4-2 O Fuentes'!$D36,'4-2 O Fuentes'!$D36,'4-2 O Fuentes'!S36-'Dda Mes Fuent'!R12)</f>
        <v>135.91126543209876</v>
      </c>
      <c r="T30" s="52"/>
    </row>
    <row r="31" spans="2:20" x14ac:dyDescent="0.3">
      <c r="B31" s="48" t="s">
        <v>41</v>
      </c>
      <c r="C31" s="45">
        <f>IF(C13&gt;'4-2 O Fuentes'!$D37,'4-2 O Fuentes'!$D37,'4-2 O Fuentes'!D37-'Dda Mes Fuent'!C13)</f>
        <v>194.31855385086106</v>
      </c>
      <c r="D31" s="45">
        <f>IF(D13&gt;'4-2 O Fuentes'!$D37,'4-2 O Fuentes'!$D37,'4-2 O Fuentes'!E37-'Dda Mes Fuent'!D13)</f>
        <v>194.31855385086106</v>
      </c>
      <c r="E31" s="45">
        <f>IF(E13&gt;'4-2 O Fuentes'!$D37,'4-2 O Fuentes'!$D37,'4-2 O Fuentes'!F37-'Dda Mes Fuent'!E13)</f>
        <v>194.31855385086106</v>
      </c>
      <c r="F31" s="45">
        <f>IF(F13&gt;'4-2 O Fuentes'!$D37,'4-2 O Fuentes'!$D37,'4-2 O Fuentes'!G37-'Dda Mes Fuent'!F13)</f>
        <v>194.31855385086106</v>
      </c>
      <c r="G31" s="45">
        <f>IF(G13&gt;'4-2 O Fuentes'!$D37,'4-2 O Fuentes'!$D37,'4-2 O Fuentes'!H37-'Dda Mes Fuent'!G13)</f>
        <v>194.31855385086106</v>
      </c>
      <c r="H31" s="45">
        <f>IF(H13&gt;'4-2 O Fuentes'!$D37,'4-2 O Fuentes'!$D37,'4-2 O Fuentes'!I37-'Dda Mes Fuent'!H13)</f>
        <v>194.31855385086106</v>
      </c>
      <c r="I31" s="45">
        <f>IF(I13&gt;'4-2 O Fuentes'!$D37,'4-2 O Fuentes'!$D37,'4-2 O Fuentes'!J37-'Dda Mes Fuent'!I13)</f>
        <v>194.31855385086106</v>
      </c>
      <c r="J31" s="45">
        <f>IF(J13&gt;'4-2 O Fuentes'!$D37,'4-2 O Fuentes'!$D37,'4-2 O Fuentes'!K37-'Dda Mes Fuent'!J13)</f>
        <v>194.31855385086106</v>
      </c>
      <c r="K31" s="45">
        <f>IF(K13&gt;'4-2 O Fuentes'!$D37,'4-2 O Fuentes'!$D37,'4-2 O Fuentes'!L37-'Dda Mes Fuent'!K13)</f>
        <v>194.31855385086106</v>
      </c>
      <c r="L31" s="45">
        <f>IF(L13&gt;'4-2 O Fuentes'!$D37,'4-2 O Fuentes'!$D37,'4-2 O Fuentes'!M37-'Dda Mes Fuent'!L13)</f>
        <v>194.31855385086106</v>
      </c>
      <c r="M31" s="45">
        <f>IF(M13&gt;'4-2 O Fuentes'!$D37,'4-2 O Fuentes'!$D37,'4-2 O Fuentes'!N37-'Dda Mes Fuent'!M13)</f>
        <v>194.31855385086106</v>
      </c>
      <c r="N31" s="45">
        <f>IF(N13&gt;'4-2 O Fuentes'!$D37,'4-2 O Fuentes'!$D37,'4-2 O Fuentes'!O37-'Dda Mes Fuent'!N13)</f>
        <v>194.31855385086106</v>
      </c>
      <c r="O31" s="45">
        <f>IF(O13&gt;'4-2 O Fuentes'!$D37,'4-2 O Fuentes'!$D37,'4-2 O Fuentes'!P37-'Dda Mes Fuent'!O13)</f>
        <v>194.31855385086106</v>
      </c>
      <c r="P31" s="45">
        <f>IF(P13&gt;'4-2 O Fuentes'!$D37,'4-2 O Fuentes'!$D37,'4-2 O Fuentes'!Q37-'Dda Mes Fuent'!P13)</f>
        <v>194.31855385086106</v>
      </c>
      <c r="Q31" s="45">
        <f>IF(Q13&gt;'4-2 O Fuentes'!$D37,'4-2 O Fuentes'!$D37,'4-2 O Fuentes'!R37-'Dda Mes Fuent'!Q13)</f>
        <v>194.31855385086106</v>
      </c>
      <c r="R31" s="45">
        <f>IF(R13&gt;'4-2 O Fuentes'!$D37,'4-2 O Fuentes'!$D37,'4-2 O Fuentes'!S37-'Dda Mes Fuent'!R13)</f>
        <v>194.31855385086106</v>
      </c>
      <c r="T31" s="52"/>
    </row>
    <row r="32" spans="2:20" x14ac:dyDescent="0.3">
      <c r="B32" s="48" t="s">
        <v>42</v>
      </c>
      <c r="C32" s="45">
        <f>IF(C14&gt;'4-2 O Fuentes'!$D38,'4-2 O Fuentes'!$D38,'4-2 O Fuentes'!D38-'Dda Mes Fuent'!C14)</f>
        <v>253.98945724179464</v>
      </c>
      <c r="D32" s="45">
        <f>IF(D14&gt;'4-2 O Fuentes'!$D38,'4-2 O Fuentes'!$D38,'4-2 O Fuentes'!E38-'Dda Mes Fuent'!D14)</f>
        <v>253.98945724179464</v>
      </c>
      <c r="E32" s="45">
        <f>IF(E14&gt;'4-2 O Fuentes'!$D38,'4-2 O Fuentes'!$D38,'4-2 O Fuentes'!F38-'Dda Mes Fuent'!E14)</f>
        <v>253.98945724179464</v>
      </c>
      <c r="F32" s="45">
        <f>IF(F14&gt;'4-2 O Fuentes'!$D38,'4-2 O Fuentes'!$D38,'4-2 O Fuentes'!G38-'Dda Mes Fuent'!F14)</f>
        <v>253.98945724179464</v>
      </c>
      <c r="G32" s="45">
        <f>IF(G14&gt;'4-2 O Fuentes'!$D38,'4-2 O Fuentes'!$D38,'4-2 O Fuentes'!H38-'Dda Mes Fuent'!G14)</f>
        <v>253.98945724179464</v>
      </c>
      <c r="H32" s="45">
        <f>IF(H14&gt;'4-2 O Fuentes'!$D38,'4-2 O Fuentes'!$D38,'4-2 O Fuentes'!I38-'Dda Mes Fuent'!H14)</f>
        <v>253.98945724179464</v>
      </c>
      <c r="I32" s="45">
        <f>IF(I14&gt;'4-2 O Fuentes'!$D38,'4-2 O Fuentes'!$D38,'4-2 O Fuentes'!J38-'Dda Mes Fuent'!I14)</f>
        <v>253.98945724179464</v>
      </c>
      <c r="J32" s="45">
        <f>IF(J14&gt;'4-2 O Fuentes'!$D38,'4-2 O Fuentes'!$D38,'4-2 O Fuentes'!K38-'Dda Mes Fuent'!J14)</f>
        <v>253.98945724179464</v>
      </c>
      <c r="K32" s="45">
        <f>IF(K14&gt;'4-2 O Fuentes'!$D38,'4-2 O Fuentes'!$D38,'4-2 O Fuentes'!L38-'Dda Mes Fuent'!K14)</f>
        <v>253.98945724179464</v>
      </c>
      <c r="L32" s="45">
        <f>IF(L14&gt;'4-2 O Fuentes'!$D38,'4-2 O Fuentes'!$D38,'4-2 O Fuentes'!M38-'Dda Mes Fuent'!L14)</f>
        <v>253.98945724179464</v>
      </c>
      <c r="M32" s="45">
        <f>IF(M14&gt;'4-2 O Fuentes'!$D38,'4-2 O Fuentes'!$D38,'4-2 O Fuentes'!N38-'Dda Mes Fuent'!M14)</f>
        <v>253.98945724179464</v>
      </c>
      <c r="N32" s="45">
        <f>IF(N14&gt;'4-2 O Fuentes'!$D38,'4-2 O Fuentes'!$D38,'4-2 O Fuentes'!O38-'Dda Mes Fuent'!N14)</f>
        <v>253.98945724179464</v>
      </c>
      <c r="O32" s="45">
        <f>IF(O14&gt;'4-2 O Fuentes'!$D38,'4-2 O Fuentes'!$D38,'4-2 O Fuentes'!P38-'Dda Mes Fuent'!O14)</f>
        <v>253.98945724179464</v>
      </c>
      <c r="P32" s="45">
        <f>IF(P14&gt;'4-2 O Fuentes'!$D38,'4-2 O Fuentes'!$D38,'4-2 O Fuentes'!Q38-'Dda Mes Fuent'!P14)</f>
        <v>253.98945724179464</v>
      </c>
      <c r="Q32" s="45">
        <f>IF(Q14&gt;'4-2 O Fuentes'!$D38,'4-2 O Fuentes'!$D38,'4-2 O Fuentes'!R38-'Dda Mes Fuent'!Q14)</f>
        <v>253.98945724179464</v>
      </c>
      <c r="R32" s="45">
        <f>IF(R14&gt;'4-2 O Fuentes'!$D38,'4-2 O Fuentes'!$D38,'4-2 O Fuentes'!S38-'Dda Mes Fuent'!R14)</f>
        <v>253.98945724179464</v>
      </c>
      <c r="T32" s="52"/>
    </row>
    <row r="33" spans="2:20" x14ac:dyDescent="0.3">
      <c r="B33" s="48" t="s">
        <v>43</v>
      </c>
      <c r="C33" s="45">
        <f>IF(C15&gt;'4-2 O Fuentes'!$D39,'4-2 O Fuentes'!$D39,'4-2 O Fuentes'!D39-'Dda Mes Fuent'!C15)</f>
        <v>261.46878733572282</v>
      </c>
      <c r="D33" s="45">
        <f>IF(D15&gt;'4-2 O Fuentes'!$D39,'4-2 O Fuentes'!$D39,'4-2 O Fuentes'!E39-'Dda Mes Fuent'!D15)</f>
        <v>261.46878733572282</v>
      </c>
      <c r="E33" s="45">
        <f>IF(E15&gt;'4-2 O Fuentes'!$D39,'4-2 O Fuentes'!$D39,'4-2 O Fuentes'!F39-'Dda Mes Fuent'!E15)</f>
        <v>261.46878733572282</v>
      </c>
      <c r="F33" s="45">
        <f>IF(F15&gt;'4-2 O Fuentes'!$D39,'4-2 O Fuentes'!$D39,'4-2 O Fuentes'!G39-'Dda Mes Fuent'!F15)</f>
        <v>261.46878733572282</v>
      </c>
      <c r="G33" s="45">
        <f>IF(G15&gt;'4-2 O Fuentes'!$D39,'4-2 O Fuentes'!$D39,'4-2 O Fuentes'!H39-'Dda Mes Fuent'!G15)</f>
        <v>261.46878733572282</v>
      </c>
      <c r="H33" s="45">
        <f>IF(H15&gt;'4-2 O Fuentes'!$D39,'4-2 O Fuentes'!$D39,'4-2 O Fuentes'!I39-'Dda Mes Fuent'!H15)</f>
        <v>261.46878733572282</v>
      </c>
      <c r="I33" s="45">
        <f>IF(I15&gt;'4-2 O Fuentes'!$D39,'4-2 O Fuentes'!$D39,'4-2 O Fuentes'!J39-'Dda Mes Fuent'!I15)</f>
        <v>261.46878733572282</v>
      </c>
      <c r="J33" s="45">
        <f>IF(J15&gt;'4-2 O Fuentes'!$D39,'4-2 O Fuentes'!$D39,'4-2 O Fuentes'!K39-'Dda Mes Fuent'!J15)</f>
        <v>261.46878733572282</v>
      </c>
      <c r="K33" s="45">
        <f>IF(K15&gt;'4-2 O Fuentes'!$D39,'4-2 O Fuentes'!$D39,'4-2 O Fuentes'!L39-'Dda Mes Fuent'!K15)</f>
        <v>261.46878733572282</v>
      </c>
      <c r="L33" s="45">
        <f>IF(L15&gt;'4-2 O Fuentes'!$D39,'4-2 O Fuentes'!$D39,'4-2 O Fuentes'!M39-'Dda Mes Fuent'!L15)</f>
        <v>261.46878733572282</v>
      </c>
      <c r="M33" s="45">
        <f>IF(M15&gt;'4-2 O Fuentes'!$D39,'4-2 O Fuentes'!$D39,'4-2 O Fuentes'!N39-'Dda Mes Fuent'!M15)</f>
        <v>261.46878733572282</v>
      </c>
      <c r="N33" s="45">
        <f>IF(N15&gt;'4-2 O Fuentes'!$D39,'4-2 O Fuentes'!$D39,'4-2 O Fuentes'!O39-'Dda Mes Fuent'!N15)</f>
        <v>261.46878733572282</v>
      </c>
      <c r="O33" s="45">
        <f>IF(O15&gt;'4-2 O Fuentes'!$D39,'4-2 O Fuentes'!$D39,'4-2 O Fuentes'!P39-'Dda Mes Fuent'!O15)</f>
        <v>261.46878733572282</v>
      </c>
      <c r="P33" s="45">
        <f>IF(P15&gt;'4-2 O Fuentes'!$D39,'4-2 O Fuentes'!$D39,'4-2 O Fuentes'!Q39-'Dda Mes Fuent'!P15)</f>
        <v>261.46878733572282</v>
      </c>
      <c r="Q33" s="45">
        <f>IF(Q15&gt;'4-2 O Fuentes'!$D39,'4-2 O Fuentes'!$D39,'4-2 O Fuentes'!R39-'Dda Mes Fuent'!Q15)</f>
        <v>261.46878733572282</v>
      </c>
      <c r="R33" s="45">
        <f>IF(R15&gt;'4-2 O Fuentes'!$D39,'4-2 O Fuentes'!$D39,'4-2 O Fuentes'!S39-'Dda Mes Fuent'!R15)</f>
        <v>261.46878733572282</v>
      </c>
      <c r="T33" s="52"/>
    </row>
    <row r="34" spans="2:20" x14ac:dyDescent="0.3">
      <c r="B34" s="48" t="s">
        <v>44</v>
      </c>
      <c r="C34" s="45">
        <f>IF(C16&gt;'4-2 O Fuentes'!$D40,'4-2 O Fuentes'!$D40,'4-2 O Fuentes'!D40-'Dda Mes Fuent'!C16)</f>
        <v>380</v>
      </c>
      <c r="D34" s="45">
        <f>IF(D16&gt;'4-2 O Fuentes'!$D40,'4-2 O Fuentes'!$D40,'4-2 O Fuentes'!E40-'Dda Mes Fuent'!D16)</f>
        <v>380</v>
      </c>
      <c r="E34" s="45">
        <f>IF(E16&gt;'4-2 O Fuentes'!$D40,'4-2 O Fuentes'!$D40,'4-2 O Fuentes'!F40-'Dda Mes Fuent'!E16)</f>
        <v>380</v>
      </c>
      <c r="F34" s="45">
        <f>IF(F16&gt;'4-2 O Fuentes'!$D40,'4-2 O Fuentes'!$D40,'4-2 O Fuentes'!G40-'Dda Mes Fuent'!F16)</f>
        <v>380</v>
      </c>
      <c r="G34" s="45">
        <f>IF(G16&gt;'4-2 O Fuentes'!$D40,'4-2 O Fuentes'!$D40,'4-2 O Fuentes'!H40-'Dda Mes Fuent'!G16)</f>
        <v>380</v>
      </c>
      <c r="H34" s="45">
        <f>IF(H16&gt;'4-2 O Fuentes'!$D40,'4-2 O Fuentes'!$D40,'4-2 O Fuentes'!I40-'Dda Mes Fuent'!H16)</f>
        <v>380</v>
      </c>
      <c r="I34" s="45">
        <f>IF(I16&gt;'4-2 O Fuentes'!$D40,'4-2 O Fuentes'!$D40,'4-2 O Fuentes'!J40-'Dda Mes Fuent'!I16)</f>
        <v>380</v>
      </c>
      <c r="J34" s="45">
        <f>IF(J16&gt;'4-2 O Fuentes'!$D40,'4-2 O Fuentes'!$D40,'4-2 O Fuentes'!K40-'Dda Mes Fuent'!J16)</f>
        <v>380</v>
      </c>
      <c r="K34" s="45">
        <f>IF(K16&gt;'4-2 O Fuentes'!$D40,'4-2 O Fuentes'!$D40,'4-2 O Fuentes'!L40-'Dda Mes Fuent'!K16)</f>
        <v>380</v>
      </c>
      <c r="L34" s="45">
        <f>IF(L16&gt;'4-2 O Fuentes'!$D40,'4-2 O Fuentes'!$D40,'4-2 O Fuentes'!M40-'Dda Mes Fuent'!L16)</f>
        <v>380</v>
      </c>
      <c r="M34" s="45">
        <f>IF(M16&gt;'4-2 O Fuentes'!$D40,'4-2 O Fuentes'!$D40,'4-2 O Fuentes'!N40-'Dda Mes Fuent'!M16)</f>
        <v>380</v>
      </c>
      <c r="N34" s="45">
        <f>IF(N16&gt;'4-2 O Fuentes'!$D40,'4-2 O Fuentes'!$D40,'4-2 O Fuentes'!O40-'Dda Mes Fuent'!N16)</f>
        <v>380</v>
      </c>
      <c r="O34" s="45">
        <f>IF(O16&gt;'4-2 O Fuentes'!$D40,'4-2 O Fuentes'!$D40,'4-2 O Fuentes'!P40-'Dda Mes Fuent'!O16)</f>
        <v>380</v>
      </c>
      <c r="P34" s="45">
        <f>IF(P16&gt;'4-2 O Fuentes'!$D40,'4-2 O Fuentes'!$D40,'4-2 O Fuentes'!Q40-'Dda Mes Fuent'!P16)</f>
        <v>380</v>
      </c>
      <c r="Q34" s="45">
        <f>IF(Q16&gt;'4-2 O Fuentes'!$D40,'4-2 O Fuentes'!$D40,'4-2 O Fuentes'!R40-'Dda Mes Fuent'!Q16)</f>
        <v>380</v>
      </c>
      <c r="R34" s="45">
        <f>IF(R16&gt;'4-2 O Fuentes'!$D40,'4-2 O Fuentes'!$D40,'4-2 O Fuentes'!S40-'Dda Mes Fuent'!R16)</f>
        <v>380</v>
      </c>
      <c r="T34" s="52"/>
    </row>
    <row r="35" spans="2:20" x14ac:dyDescent="0.3">
      <c r="B35" s="48" t="s">
        <v>45</v>
      </c>
      <c r="C35" s="45">
        <f>IF(C17&gt;'4-2 O Fuentes'!$D41,'4-2 O Fuentes'!$D41,'4-2 O Fuentes'!D41-'Dda Mes Fuent'!C17)</f>
        <v>380</v>
      </c>
      <c r="D35" s="45">
        <f>IF(D17&gt;'4-2 O Fuentes'!$D41,'4-2 O Fuentes'!$D41,'4-2 O Fuentes'!E41-'Dda Mes Fuent'!D17)</f>
        <v>380</v>
      </c>
      <c r="E35" s="45">
        <f>IF(E17&gt;'4-2 O Fuentes'!$D41,'4-2 O Fuentes'!$D41,'4-2 O Fuentes'!F41-'Dda Mes Fuent'!E17)</f>
        <v>380</v>
      </c>
      <c r="F35" s="45">
        <f>IF(F17&gt;'4-2 O Fuentes'!$D41,'4-2 O Fuentes'!$D41,'4-2 O Fuentes'!G41-'Dda Mes Fuent'!F17)</f>
        <v>380</v>
      </c>
      <c r="G35" s="45">
        <f>IF(G17&gt;'4-2 O Fuentes'!$D41,'4-2 O Fuentes'!$D41,'4-2 O Fuentes'!H41-'Dda Mes Fuent'!G17)</f>
        <v>380</v>
      </c>
      <c r="H35" s="45">
        <f>IF(H17&gt;'4-2 O Fuentes'!$D41,'4-2 O Fuentes'!$D41,'4-2 O Fuentes'!I41-'Dda Mes Fuent'!H17)</f>
        <v>380</v>
      </c>
      <c r="I35" s="45">
        <f>IF(I17&gt;'4-2 O Fuentes'!$D41,'4-2 O Fuentes'!$D41,'4-2 O Fuentes'!J41-'Dda Mes Fuent'!I17)</f>
        <v>380</v>
      </c>
      <c r="J35" s="45">
        <f>IF(J17&gt;'4-2 O Fuentes'!$D41,'4-2 O Fuentes'!$D41,'4-2 O Fuentes'!K41-'Dda Mes Fuent'!J17)</f>
        <v>380</v>
      </c>
      <c r="K35" s="45">
        <f>IF(K17&gt;'4-2 O Fuentes'!$D41,'4-2 O Fuentes'!$D41,'4-2 O Fuentes'!L41-'Dda Mes Fuent'!K17)</f>
        <v>380</v>
      </c>
      <c r="L35" s="45">
        <f>IF(L17&gt;'4-2 O Fuentes'!$D41,'4-2 O Fuentes'!$D41,'4-2 O Fuentes'!M41-'Dda Mes Fuent'!L17)</f>
        <v>380</v>
      </c>
      <c r="M35" s="45">
        <f>IF(M17&gt;'4-2 O Fuentes'!$D41,'4-2 O Fuentes'!$D41,'4-2 O Fuentes'!N41-'Dda Mes Fuent'!M17)</f>
        <v>380</v>
      </c>
      <c r="N35" s="45">
        <f>IF(N17&gt;'4-2 O Fuentes'!$D41,'4-2 O Fuentes'!$D41,'4-2 O Fuentes'!O41-'Dda Mes Fuent'!N17)</f>
        <v>380</v>
      </c>
      <c r="O35" s="45">
        <f>IF(O17&gt;'4-2 O Fuentes'!$D41,'4-2 O Fuentes'!$D41,'4-2 O Fuentes'!P41-'Dda Mes Fuent'!O17)</f>
        <v>380</v>
      </c>
      <c r="P35" s="45">
        <f>IF(P17&gt;'4-2 O Fuentes'!$D41,'4-2 O Fuentes'!$D41,'4-2 O Fuentes'!Q41-'Dda Mes Fuent'!P17)</f>
        <v>380</v>
      </c>
      <c r="Q35" s="45">
        <f>IF(Q17&gt;'4-2 O Fuentes'!$D41,'4-2 O Fuentes'!$D41,'4-2 O Fuentes'!R41-'Dda Mes Fuent'!Q17)</f>
        <v>380</v>
      </c>
      <c r="R35" s="45">
        <f>IF(R17&gt;'4-2 O Fuentes'!$D41,'4-2 O Fuentes'!$D41,'4-2 O Fuentes'!S41-'Dda Mes Fuent'!R17)</f>
        <v>380</v>
      </c>
      <c r="T35" s="52"/>
    </row>
    <row r="36" spans="2:20" x14ac:dyDescent="0.3">
      <c r="B36" s="48" t="s">
        <v>46</v>
      </c>
      <c r="C36" s="45">
        <f>IF(C18&gt;'4-2 O Fuentes'!$D42,'4-2 O Fuentes'!$D42,'4-2 O Fuentes'!D42-'Dda Mes Fuent'!C18)</f>
        <v>247.59973919631668</v>
      </c>
      <c r="D36" s="45">
        <f>IF(D18&gt;'4-2 O Fuentes'!$D42,'4-2 O Fuentes'!$D42,'4-2 O Fuentes'!E42-'Dda Mes Fuent'!D18)</f>
        <v>247.59973919631668</v>
      </c>
      <c r="E36" s="45">
        <f>IF(E18&gt;'4-2 O Fuentes'!$D42,'4-2 O Fuentes'!$D42,'4-2 O Fuentes'!F42-'Dda Mes Fuent'!E18)</f>
        <v>247.59973919631668</v>
      </c>
      <c r="F36" s="45">
        <f>IF(F18&gt;'4-2 O Fuentes'!$D42,'4-2 O Fuentes'!$D42,'4-2 O Fuentes'!G42-'Dda Mes Fuent'!F18)</f>
        <v>247.59973919631668</v>
      </c>
      <c r="G36" s="45">
        <f>IF(G18&gt;'4-2 O Fuentes'!$D42,'4-2 O Fuentes'!$D42,'4-2 O Fuentes'!H42-'Dda Mes Fuent'!G18)</f>
        <v>247.59973919631668</v>
      </c>
      <c r="H36" s="45">
        <f>IF(H18&gt;'4-2 O Fuentes'!$D42,'4-2 O Fuentes'!$D42,'4-2 O Fuentes'!I42-'Dda Mes Fuent'!H18)</f>
        <v>247.59973919631668</v>
      </c>
      <c r="I36" s="45">
        <f>IF(I18&gt;'4-2 O Fuentes'!$D42,'4-2 O Fuentes'!$D42,'4-2 O Fuentes'!J42-'Dda Mes Fuent'!I18)</f>
        <v>247.59973919631668</v>
      </c>
      <c r="J36" s="45">
        <f>IF(J18&gt;'4-2 O Fuentes'!$D42,'4-2 O Fuentes'!$D42,'4-2 O Fuentes'!K42-'Dda Mes Fuent'!J18)</f>
        <v>247.59973919631668</v>
      </c>
      <c r="K36" s="45">
        <f>IF(K18&gt;'4-2 O Fuentes'!$D42,'4-2 O Fuentes'!$D42,'4-2 O Fuentes'!L42-'Dda Mes Fuent'!K18)</f>
        <v>247.59973919631668</v>
      </c>
      <c r="L36" s="45">
        <f>IF(L18&gt;'4-2 O Fuentes'!$D42,'4-2 O Fuentes'!$D42,'4-2 O Fuentes'!M42-'Dda Mes Fuent'!L18)</f>
        <v>247.59973919631668</v>
      </c>
      <c r="M36" s="45">
        <f>IF(M18&gt;'4-2 O Fuentes'!$D42,'4-2 O Fuentes'!$D42,'4-2 O Fuentes'!N42-'Dda Mes Fuent'!M18)</f>
        <v>247.59973919631668</v>
      </c>
      <c r="N36" s="45">
        <f>IF(N18&gt;'4-2 O Fuentes'!$D42,'4-2 O Fuentes'!$D42,'4-2 O Fuentes'!O42-'Dda Mes Fuent'!N18)</f>
        <v>247.59973919631668</v>
      </c>
      <c r="O36" s="45">
        <f>IF(O18&gt;'4-2 O Fuentes'!$D42,'4-2 O Fuentes'!$D42,'4-2 O Fuentes'!P42-'Dda Mes Fuent'!O18)</f>
        <v>247.59973919631668</v>
      </c>
      <c r="P36" s="45">
        <f>IF(P18&gt;'4-2 O Fuentes'!$D42,'4-2 O Fuentes'!$D42,'4-2 O Fuentes'!Q42-'Dda Mes Fuent'!P18)</f>
        <v>247.59973919631668</v>
      </c>
      <c r="Q36" s="45">
        <f>IF(Q18&gt;'4-2 O Fuentes'!$D42,'4-2 O Fuentes'!$D42,'4-2 O Fuentes'!R42-'Dda Mes Fuent'!Q18)</f>
        <v>247.59973919631668</v>
      </c>
      <c r="R36" s="45">
        <f>IF(R18&gt;'4-2 O Fuentes'!$D42,'4-2 O Fuentes'!$D42,'4-2 O Fuentes'!S42-'Dda Mes Fuent'!R18)</f>
        <v>247.59973919631668</v>
      </c>
      <c r="T36" s="52"/>
    </row>
    <row r="37" spans="2:20" x14ac:dyDescent="0.3">
      <c r="B37" s="48" t="s">
        <v>47</v>
      </c>
      <c r="C37" s="45">
        <f>IF(C19&gt;'4-2 O Fuentes'!$D43,'4-2 O Fuentes'!$D43,'4-2 O Fuentes'!D43-'Dda Mes Fuent'!C19)</f>
        <v>237.57368827160496</v>
      </c>
      <c r="D37" s="45">
        <f>IF(D19&gt;'4-2 O Fuentes'!$D43,'4-2 O Fuentes'!$D43,'4-2 O Fuentes'!E43-'Dda Mes Fuent'!D19)</f>
        <v>237.57368827160496</v>
      </c>
      <c r="E37" s="45">
        <f>IF(E19&gt;'4-2 O Fuentes'!$D43,'4-2 O Fuentes'!$D43,'4-2 O Fuentes'!F43-'Dda Mes Fuent'!E19)</f>
        <v>237.57368827160496</v>
      </c>
      <c r="F37" s="45">
        <f>IF(F19&gt;'4-2 O Fuentes'!$D43,'4-2 O Fuentes'!$D43,'4-2 O Fuentes'!G43-'Dda Mes Fuent'!F19)</f>
        <v>237.57368827160496</v>
      </c>
      <c r="G37" s="45">
        <f>IF(G19&gt;'4-2 O Fuentes'!$D43,'4-2 O Fuentes'!$D43,'4-2 O Fuentes'!H43-'Dda Mes Fuent'!G19)</f>
        <v>237.57368827160496</v>
      </c>
      <c r="H37" s="45">
        <f>IF(H19&gt;'4-2 O Fuentes'!$D43,'4-2 O Fuentes'!$D43,'4-2 O Fuentes'!I43-'Dda Mes Fuent'!H19)</f>
        <v>237.57368827160496</v>
      </c>
      <c r="I37" s="45">
        <f>IF(I19&gt;'4-2 O Fuentes'!$D43,'4-2 O Fuentes'!$D43,'4-2 O Fuentes'!J43-'Dda Mes Fuent'!I19)</f>
        <v>237.57368827160496</v>
      </c>
      <c r="J37" s="45">
        <f>IF(J19&gt;'4-2 O Fuentes'!$D43,'4-2 O Fuentes'!$D43,'4-2 O Fuentes'!K43-'Dda Mes Fuent'!J19)</f>
        <v>237.57368827160496</v>
      </c>
      <c r="K37" s="45">
        <f>IF(K19&gt;'4-2 O Fuentes'!$D43,'4-2 O Fuentes'!$D43,'4-2 O Fuentes'!L43-'Dda Mes Fuent'!K19)</f>
        <v>237.57368827160496</v>
      </c>
      <c r="L37" s="45">
        <f>IF(L19&gt;'4-2 O Fuentes'!$D43,'4-2 O Fuentes'!$D43,'4-2 O Fuentes'!M43-'Dda Mes Fuent'!L19)</f>
        <v>237.57368827160496</v>
      </c>
      <c r="M37" s="45">
        <f>IF(M19&gt;'4-2 O Fuentes'!$D43,'4-2 O Fuentes'!$D43,'4-2 O Fuentes'!N43-'Dda Mes Fuent'!M19)</f>
        <v>237.57368827160496</v>
      </c>
      <c r="N37" s="45">
        <f>IF(N19&gt;'4-2 O Fuentes'!$D43,'4-2 O Fuentes'!$D43,'4-2 O Fuentes'!O43-'Dda Mes Fuent'!N19)</f>
        <v>237.57368827160496</v>
      </c>
      <c r="O37" s="45">
        <f>IF(O19&gt;'4-2 O Fuentes'!$D43,'4-2 O Fuentes'!$D43,'4-2 O Fuentes'!P43-'Dda Mes Fuent'!O19)</f>
        <v>237.57368827160496</v>
      </c>
      <c r="P37" s="45">
        <f>IF(P19&gt;'4-2 O Fuentes'!$D43,'4-2 O Fuentes'!$D43,'4-2 O Fuentes'!Q43-'Dda Mes Fuent'!P19)</f>
        <v>237.57368827160496</v>
      </c>
      <c r="Q37" s="45">
        <f>IF(Q19&gt;'4-2 O Fuentes'!$D43,'4-2 O Fuentes'!$D43,'4-2 O Fuentes'!R43-'Dda Mes Fuent'!Q19)</f>
        <v>237.57368827160496</v>
      </c>
      <c r="R37" s="45">
        <f>IF(R19&gt;'4-2 O Fuentes'!$D43,'4-2 O Fuentes'!$D43,'4-2 O Fuentes'!S43-'Dda Mes Fuent'!R19)</f>
        <v>237.57368827160496</v>
      </c>
      <c r="T37" s="52"/>
    </row>
    <row r="38" spans="2:20" x14ac:dyDescent="0.3">
      <c r="B38" s="49" t="s">
        <v>48</v>
      </c>
      <c r="C38" s="46">
        <f>IF(C20&gt;'4-2 O Fuentes'!$D44,'4-2 O Fuentes'!$D44,'4-2 O Fuentes'!D44-'Dda Mes Fuent'!C20)</f>
        <v>196.97655316606929</v>
      </c>
      <c r="D38" s="46">
        <f>IF(D20&gt;'4-2 O Fuentes'!$D44,'4-2 O Fuentes'!$D44,'4-2 O Fuentes'!E44-'Dda Mes Fuent'!D20)</f>
        <v>196.97655316606929</v>
      </c>
      <c r="E38" s="46">
        <f>IF(E20&gt;'4-2 O Fuentes'!$D44,'4-2 O Fuentes'!$D44,'4-2 O Fuentes'!F44-'Dda Mes Fuent'!E20)</f>
        <v>196.97655316606929</v>
      </c>
      <c r="F38" s="46">
        <f>IF(F20&gt;'4-2 O Fuentes'!$D44,'4-2 O Fuentes'!$D44,'4-2 O Fuentes'!G44-'Dda Mes Fuent'!F20)</f>
        <v>196.97655316606929</v>
      </c>
      <c r="G38" s="46">
        <f>IF(G20&gt;'4-2 O Fuentes'!$D44,'4-2 O Fuentes'!$D44,'4-2 O Fuentes'!H44-'Dda Mes Fuent'!G20)</f>
        <v>196.97655316606929</v>
      </c>
      <c r="H38" s="46">
        <f>IF(H20&gt;'4-2 O Fuentes'!$D44,'4-2 O Fuentes'!$D44,'4-2 O Fuentes'!I44-'Dda Mes Fuent'!H20)</f>
        <v>196.97655316606929</v>
      </c>
      <c r="I38" s="46">
        <f>IF(I20&gt;'4-2 O Fuentes'!$D44,'4-2 O Fuentes'!$D44,'4-2 O Fuentes'!J44-'Dda Mes Fuent'!I20)</f>
        <v>196.97655316606929</v>
      </c>
      <c r="J38" s="46">
        <f>IF(J20&gt;'4-2 O Fuentes'!$D44,'4-2 O Fuentes'!$D44,'4-2 O Fuentes'!K44-'Dda Mes Fuent'!J20)</f>
        <v>196.97655316606929</v>
      </c>
      <c r="K38" s="46">
        <f>IF(K20&gt;'4-2 O Fuentes'!$D44,'4-2 O Fuentes'!$D44,'4-2 O Fuentes'!L44-'Dda Mes Fuent'!K20)</f>
        <v>196.97655316606929</v>
      </c>
      <c r="L38" s="46">
        <f>IF(L20&gt;'4-2 O Fuentes'!$D44,'4-2 O Fuentes'!$D44,'4-2 O Fuentes'!M44-'Dda Mes Fuent'!L20)</f>
        <v>196.97655316606929</v>
      </c>
      <c r="M38" s="46">
        <f>IF(M20&gt;'4-2 O Fuentes'!$D44,'4-2 O Fuentes'!$D44,'4-2 O Fuentes'!N44-'Dda Mes Fuent'!M20)</f>
        <v>196.97655316606929</v>
      </c>
      <c r="N38" s="46">
        <f>IF(N20&gt;'4-2 O Fuentes'!$D44,'4-2 O Fuentes'!$D44,'4-2 O Fuentes'!O44-'Dda Mes Fuent'!N20)</f>
        <v>196.97655316606929</v>
      </c>
      <c r="O38" s="46">
        <f>IF(O20&gt;'4-2 O Fuentes'!$D44,'4-2 O Fuentes'!$D44,'4-2 O Fuentes'!P44-'Dda Mes Fuent'!O20)</f>
        <v>196.97655316606929</v>
      </c>
      <c r="P38" s="46">
        <f>IF(P20&gt;'4-2 O Fuentes'!$D44,'4-2 O Fuentes'!$D44,'4-2 O Fuentes'!Q44-'Dda Mes Fuent'!P20)</f>
        <v>196.97655316606929</v>
      </c>
      <c r="Q38" s="46">
        <f>IF(Q20&gt;'4-2 O Fuentes'!$D44,'4-2 O Fuentes'!$D44,'4-2 O Fuentes'!R44-'Dda Mes Fuent'!Q20)</f>
        <v>196.97655316606929</v>
      </c>
      <c r="R38" s="46">
        <f>IF(R20&gt;'4-2 O Fuentes'!$D44,'4-2 O Fuentes'!$D44,'4-2 O Fuentes'!S44-'Dda Mes Fuent'!R20)</f>
        <v>196.97655316606929</v>
      </c>
      <c r="T38" s="52"/>
    </row>
    <row r="39" spans="2:20" x14ac:dyDescent="0.3">
      <c r="C39" s="52"/>
      <c r="D39" s="52"/>
      <c r="E39" s="52"/>
      <c r="F39" s="52"/>
      <c r="G39" s="52"/>
      <c r="H39" s="52"/>
      <c r="I39" s="52"/>
      <c r="J39" s="52"/>
      <c r="K39" s="52"/>
      <c r="L39" s="52"/>
      <c r="M39" s="52"/>
      <c r="N39" s="52"/>
      <c r="O39" s="52"/>
      <c r="P39" s="52"/>
      <c r="Q39" s="52"/>
      <c r="R39" s="52"/>
    </row>
    <row r="40" spans="2:20" x14ac:dyDescent="0.3">
      <c r="B40" s="2" t="s">
        <v>84</v>
      </c>
      <c r="C40">
        <f>MAX(C27:C38)</f>
        <v>380</v>
      </c>
      <c r="D40">
        <f t="shared" ref="D40:R40" si="2">MAX(D27:D38)</f>
        <v>380</v>
      </c>
      <c r="E40">
        <f t="shared" si="2"/>
        <v>380</v>
      </c>
      <c r="F40">
        <f t="shared" si="2"/>
        <v>380</v>
      </c>
      <c r="G40">
        <f t="shared" si="2"/>
        <v>380</v>
      </c>
      <c r="H40">
        <f t="shared" si="2"/>
        <v>380</v>
      </c>
      <c r="I40">
        <f t="shared" si="2"/>
        <v>380</v>
      </c>
      <c r="J40">
        <f t="shared" si="2"/>
        <v>380</v>
      </c>
      <c r="K40">
        <f t="shared" si="2"/>
        <v>380</v>
      </c>
      <c r="L40">
        <f t="shared" si="2"/>
        <v>380</v>
      </c>
      <c r="M40">
        <f t="shared" si="2"/>
        <v>380</v>
      </c>
      <c r="N40">
        <f t="shared" si="2"/>
        <v>380</v>
      </c>
      <c r="O40">
        <f t="shared" si="2"/>
        <v>380</v>
      </c>
      <c r="P40">
        <f t="shared" si="2"/>
        <v>380</v>
      </c>
      <c r="Q40">
        <f t="shared" si="2"/>
        <v>380</v>
      </c>
      <c r="R40">
        <f t="shared" si="2"/>
        <v>380</v>
      </c>
    </row>
    <row r="41" spans="2:20" x14ac:dyDescent="0.3">
      <c r="C41" s="52"/>
      <c r="D41" s="52"/>
      <c r="E41" s="52"/>
      <c r="F41" s="52"/>
      <c r="G41" s="52"/>
      <c r="H41" s="52"/>
      <c r="I41" s="52"/>
      <c r="J41" s="52"/>
      <c r="K41" s="52"/>
      <c r="L41" s="52"/>
      <c r="M41" s="52"/>
      <c r="N41" s="52"/>
      <c r="O41" s="52"/>
      <c r="P41" s="52"/>
      <c r="Q41" s="52"/>
      <c r="R41" s="52"/>
    </row>
    <row r="42" spans="2:20" x14ac:dyDescent="0.3">
      <c r="B42" s="50" t="s">
        <v>75</v>
      </c>
    </row>
    <row r="44" spans="2:20" x14ac:dyDescent="0.3">
      <c r="C44" s="43">
        <v>2018</v>
      </c>
      <c r="D44" s="43">
        <v>2019</v>
      </c>
      <c r="E44" s="43">
        <v>2020</v>
      </c>
      <c r="F44" s="43">
        <v>2021</v>
      </c>
      <c r="G44" s="43">
        <v>2022</v>
      </c>
      <c r="H44" s="43">
        <v>2023</v>
      </c>
      <c r="I44" s="43">
        <v>2024</v>
      </c>
      <c r="J44" s="43">
        <v>2025</v>
      </c>
      <c r="K44" s="43">
        <v>2026</v>
      </c>
      <c r="L44" s="43">
        <v>2027</v>
      </c>
      <c r="M44" s="43">
        <v>2028</v>
      </c>
      <c r="N44" s="43">
        <v>2029</v>
      </c>
      <c r="O44" s="43">
        <v>2030</v>
      </c>
      <c r="P44" s="43">
        <v>2031</v>
      </c>
      <c r="Q44" s="43">
        <v>2032</v>
      </c>
      <c r="R44" s="43">
        <v>2033</v>
      </c>
    </row>
    <row r="45" spans="2:20" x14ac:dyDescent="0.3">
      <c r="B45" s="47" t="s">
        <v>37</v>
      </c>
      <c r="C45" s="44">
        <f>C9-C27</f>
        <v>382.04504053256818</v>
      </c>
      <c r="D45" s="44">
        <f t="shared" ref="D45:R45" si="3">D9-D27</f>
        <v>394.67632737011007</v>
      </c>
      <c r="E45" s="44">
        <f t="shared" si="3"/>
        <v>405.06271918812416</v>
      </c>
      <c r="F45" s="44">
        <f t="shared" si="3"/>
        <v>415.49575724410687</v>
      </c>
      <c r="G45" s="44">
        <f t="shared" si="3"/>
        <v>426.0509748627623</v>
      </c>
      <c r="H45" s="44">
        <f t="shared" si="3"/>
        <v>436.70939846501545</v>
      </c>
      <c r="I45" s="44">
        <f t="shared" si="3"/>
        <v>447.51059709941586</v>
      </c>
      <c r="J45" s="44">
        <f t="shared" si="3"/>
        <v>458.35532447615361</v>
      </c>
      <c r="K45" s="44">
        <f t="shared" si="3"/>
        <v>469.32350740726025</v>
      </c>
      <c r="L45" s="44">
        <f t="shared" si="3"/>
        <v>480.39489632196484</v>
      </c>
      <c r="M45" s="44">
        <f t="shared" si="3"/>
        <v>491.61090177275133</v>
      </c>
      <c r="N45" s="44">
        <f t="shared" si="3"/>
        <v>502.86731847024402</v>
      </c>
      <c r="O45" s="44">
        <f t="shared" si="3"/>
        <v>514.24846671380192</v>
      </c>
      <c r="P45" s="44">
        <f t="shared" si="3"/>
        <v>525.73282094095771</v>
      </c>
      <c r="Q45" s="44">
        <f t="shared" si="3"/>
        <v>537.36363320813075</v>
      </c>
      <c r="R45" s="44">
        <f t="shared" si="3"/>
        <v>549.03173922637848</v>
      </c>
    </row>
    <row r="46" spans="2:20" x14ac:dyDescent="0.3">
      <c r="B46" s="48" t="s">
        <v>38</v>
      </c>
      <c r="C46" s="45">
        <f t="shared" ref="C46:R46" si="4">C10-C28</f>
        <v>435.9043104729775</v>
      </c>
      <c r="D46" s="45">
        <f t="shared" si="4"/>
        <v>449.05035212826544</v>
      </c>
      <c r="E46" s="45">
        <f t="shared" si="4"/>
        <v>459.86001398171504</v>
      </c>
      <c r="F46" s="45">
        <f t="shared" si="4"/>
        <v>470.71822301767133</v>
      </c>
      <c r="G46" s="45">
        <f t="shared" si="4"/>
        <v>481.70359072249312</v>
      </c>
      <c r="H46" s="45">
        <f t="shared" si="4"/>
        <v>492.7963702988767</v>
      </c>
      <c r="I46" s="45">
        <f t="shared" si="4"/>
        <v>504.03774332769933</v>
      </c>
      <c r="J46" s="45">
        <f t="shared" si="4"/>
        <v>515.32441899807623</v>
      </c>
      <c r="K46" s="45">
        <f t="shared" si="4"/>
        <v>526.73958132869484</v>
      </c>
      <c r="L46" s="45">
        <f t="shared" si="4"/>
        <v>538.26215553087502</v>
      </c>
      <c r="M46" s="45">
        <f t="shared" si="4"/>
        <v>549.93523973507081</v>
      </c>
      <c r="N46" s="45">
        <f t="shared" si="4"/>
        <v>561.6503820398683</v>
      </c>
      <c r="O46" s="45">
        <f t="shared" si="4"/>
        <v>573.49533899628364</v>
      </c>
      <c r="P46" s="45">
        <f t="shared" si="4"/>
        <v>585.44770782426076</v>
      </c>
      <c r="Q46" s="45">
        <f t="shared" si="4"/>
        <v>597.55250320383016</v>
      </c>
      <c r="R46" s="45">
        <f t="shared" si="4"/>
        <v>609.69611214304814</v>
      </c>
    </row>
    <row r="47" spans="2:20" x14ac:dyDescent="0.3">
      <c r="B47" s="48" t="s">
        <v>39</v>
      </c>
      <c r="C47" s="45">
        <f t="shared" ref="C47:R47" si="5">C11-C29</f>
        <v>411.15766684349285</v>
      </c>
      <c r="D47" s="45">
        <f t="shared" si="5"/>
        <v>423.39959993104412</v>
      </c>
      <c r="E47" s="45">
        <f t="shared" si="5"/>
        <v>433.46583588091687</v>
      </c>
      <c r="F47" s="45">
        <f t="shared" si="5"/>
        <v>443.57728021939977</v>
      </c>
      <c r="G47" s="45">
        <f t="shared" si="5"/>
        <v>453.80713799034936</v>
      </c>
      <c r="H47" s="45">
        <f t="shared" si="5"/>
        <v>464.13702046675382</v>
      </c>
      <c r="I47" s="45">
        <f t="shared" si="5"/>
        <v>474.60527699899262</v>
      </c>
      <c r="J47" s="45">
        <f t="shared" si="5"/>
        <v>485.11572051961457</v>
      </c>
      <c r="K47" s="45">
        <f t="shared" si="5"/>
        <v>495.74581413252793</v>
      </c>
      <c r="L47" s="45">
        <f t="shared" si="5"/>
        <v>506.47593245089593</v>
      </c>
      <c r="M47" s="45">
        <f t="shared" si="5"/>
        <v>517.34620956550066</v>
      </c>
      <c r="N47" s="45">
        <f t="shared" si="5"/>
        <v>528.25565226826154</v>
      </c>
      <c r="O47" s="45">
        <f t="shared" si="5"/>
        <v>539.28598172313855</v>
      </c>
      <c r="P47" s="45">
        <f t="shared" si="5"/>
        <v>550.4163358834702</v>
      </c>
      <c r="Q47" s="45">
        <f t="shared" si="5"/>
        <v>561.68863358044132</v>
      </c>
      <c r="R47" s="45">
        <f t="shared" si="5"/>
        <v>572.99707546534114</v>
      </c>
    </row>
    <row r="48" spans="2:20" x14ac:dyDescent="0.3">
      <c r="B48" s="48" t="s">
        <v>40</v>
      </c>
      <c r="C48" s="45">
        <f t="shared" ref="C48:R48" si="6">C12-C30</f>
        <v>383.44331843124803</v>
      </c>
      <c r="D48" s="45">
        <f t="shared" si="6"/>
        <v>395.64200591698034</v>
      </c>
      <c r="E48" s="45">
        <f t="shared" si="6"/>
        <v>405.67268208813243</v>
      </c>
      <c r="F48" s="45">
        <f t="shared" si="6"/>
        <v>415.74840694566819</v>
      </c>
      <c r="G48" s="45">
        <f t="shared" si="6"/>
        <v>425.94212693080704</v>
      </c>
      <c r="H48" s="45">
        <f t="shared" si="6"/>
        <v>436.235518276177</v>
      </c>
      <c r="I48" s="45">
        <f t="shared" si="6"/>
        <v>446.66679486002886</v>
      </c>
      <c r="J48" s="45">
        <f t="shared" si="6"/>
        <v>457.1401094033738</v>
      </c>
      <c r="K48" s="45">
        <f t="shared" si="6"/>
        <v>467.73265136554733</v>
      </c>
      <c r="L48" s="45">
        <f t="shared" si="6"/>
        <v>478.42486468795198</v>
      </c>
      <c r="M48" s="45">
        <f t="shared" si="6"/>
        <v>489.2567416845036</v>
      </c>
      <c r="N48" s="45">
        <f t="shared" si="6"/>
        <v>500.1276459136576</v>
      </c>
      <c r="O48" s="45">
        <f t="shared" si="6"/>
        <v>511.1190098528657</v>
      </c>
      <c r="P48" s="45">
        <f t="shared" si="6"/>
        <v>522.21004515230516</v>
      </c>
      <c r="Q48" s="45">
        <f t="shared" si="6"/>
        <v>533.44252256155664</v>
      </c>
      <c r="R48" s="45">
        <f t="shared" si="6"/>
        <v>544.71101647651983</v>
      </c>
    </row>
    <row r="49" spans="2:18" x14ac:dyDescent="0.3">
      <c r="B49" s="48" t="s">
        <v>41</v>
      </c>
      <c r="C49" s="45">
        <f t="shared" ref="C49:R49" si="7">C13-C31</f>
        <v>297.16872424465515</v>
      </c>
      <c r="D49" s="45">
        <f t="shared" si="7"/>
        <v>308.7128597832334</v>
      </c>
      <c r="E49" s="45">
        <f t="shared" si="7"/>
        <v>318.20531422956657</v>
      </c>
      <c r="F49" s="45">
        <f t="shared" si="7"/>
        <v>327.74040015916836</v>
      </c>
      <c r="G49" s="45">
        <f t="shared" si="7"/>
        <v>337.38714988436567</v>
      </c>
      <c r="H49" s="45">
        <f t="shared" si="7"/>
        <v>347.12822284664657</v>
      </c>
      <c r="I49" s="45">
        <f t="shared" si="7"/>
        <v>356.99978246035329</v>
      </c>
      <c r="J49" s="45">
        <f t="shared" si="7"/>
        <v>366.9111243787317</v>
      </c>
      <c r="K49" s="45">
        <f t="shared" si="7"/>
        <v>376.93529626217668</v>
      </c>
      <c r="L49" s="45">
        <f t="shared" si="7"/>
        <v>387.0537913827049</v>
      </c>
      <c r="M49" s="45">
        <f t="shared" si="7"/>
        <v>397.30445616378512</v>
      </c>
      <c r="N49" s="45">
        <f t="shared" si="7"/>
        <v>407.59205407094015</v>
      </c>
      <c r="O49" s="45">
        <f t="shared" si="7"/>
        <v>417.99364811263257</v>
      </c>
      <c r="P49" s="45">
        <f t="shared" si="7"/>
        <v>428.48956539140846</v>
      </c>
      <c r="Q49" s="45">
        <f t="shared" si="7"/>
        <v>439.1193353398624</v>
      </c>
      <c r="R49" s="45">
        <f t="shared" si="7"/>
        <v>449.78318923579417</v>
      </c>
    </row>
    <row r="50" spans="2:18" x14ac:dyDescent="0.3">
      <c r="B50" s="48" t="s">
        <v>42</v>
      </c>
      <c r="C50" s="45">
        <f t="shared" ref="C50:R50" si="8">C14-C32</f>
        <v>176.17992043964136</v>
      </c>
      <c r="D50" s="45">
        <f t="shared" si="8"/>
        <v>186.28381085923274</v>
      </c>
      <c r="E50" s="45">
        <f t="shared" si="8"/>
        <v>194.59198770090262</v>
      </c>
      <c r="F50" s="45">
        <f t="shared" si="8"/>
        <v>202.93747732653367</v>
      </c>
      <c r="G50" s="45">
        <f t="shared" si="8"/>
        <v>211.38069958452724</v>
      </c>
      <c r="H50" s="45">
        <f t="shared" si="8"/>
        <v>219.9064773226022</v>
      </c>
      <c r="I50" s="45">
        <f t="shared" si="8"/>
        <v>228.5464622113833</v>
      </c>
      <c r="J50" s="45">
        <f t="shared" si="8"/>
        <v>237.22126616874681</v>
      </c>
      <c r="K50" s="45">
        <f t="shared" si="8"/>
        <v>245.9948234367647</v>
      </c>
      <c r="L50" s="45">
        <f t="shared" si="8"/>
        <v>254.85093618486394</v>
      </c>
      <c r="M50" s="45">
        <f t="shared" si="8"/>
        <v>263.82272912075621</v>
      </c>
      <c r="N50" s="45">
        <f t="shared" si="8"/>
        <v>272.82684740985189</v>
      </c>
      <c r="O50" s="45">
        <f t="shared" si="8"/>
        <v>281.93073968789417</v>
      </c>
      <c r="P50" s="45">
        <f t="shared" si="8"/>
        <v>291.11718744601785</v>
      </c>
      <c r="Q50" s="45">
        <f t="shared" si="8"/>
        <v>300.42078842902151</v>
      </c>
      <c r="R50" s="45">
        <f t="shared" si="8"/>
        <v>309.75422104984966</v>
      </c>
    </row>
    <row r="51" spans="2:18" x14ac:dyDescent="0.3">
      <c r="B51" s="48" t="s">
        <v>43</v>
      </c>
      <c r="C51" s="45">
        <f t="shared" ref="C51:R51" si="9">C15-C33</f>
        <v>167.84109650005109</v>
      </c>
      <c r="D51" s="45">
        <f t="shared" si="9"/>
        <v>177.92479898418395</v>
      </c>
      <c r="E51" s="45">
        <f t="shared" si="9"/>
        <v>186.21637579053146</v>
      </c>
      <c r="F51" s="45">
        <f t="shared" si="9"/>
        <v>194.54519082855961</v>
      </c>
      <c r="G51" s="45">
        <f t="shared" si="9"/>
        <v>202.97154322564535</v>
      </c>
      <c r="H51" s="45">
        <f t="shared" si="9"/>
        <v>211.48028615400216</v>
      </c>
      <c r="I51" s="45">
        <f t="shared" si="9"/>
        <v>220.10300804308173</v>
      </c>
      <c r="J51" s="45">
        <f t="shared" si="9"/>
        <v>228.76047943099576</v>
      </c>
      <c r="K51" s="45">
        <f t="shared" si="9"/>
        <v>237.51650681690751</v>
      </c>
      <c r="L51" s="45">
        <f t="shared" si="9"/>
        <v>246.35492473409039</v>
      </c>
      <c r="M51" s="45">
        <f t="shared" si="9"/>
        <v>255.30879170590185</v>
      </c>
      <c r="N51" s="45">
        <f t="shared" si="9"/>
        <v>264.29491944370181</v>
      </c>
      <c r="O51" s="45">
        <f t="shared" si="9"/>
        <v>273.38062181843952</v>
      </c>
      <c r="P51" s="45">
        <f t="shared" si="9"/>
        <v>282.54871472444859</v>
      </c>
      <c r="Q51" s="45">
        <f t="shared" si="9"/>
        <v>291.83372677899229</v>
      </c>
      <c r="R51" s="45">
        <f t="shared" si="9"/>
        <v>301.14851086667807</v>
      </c>
    </row>
    <row r="52" spans="2:18" x14ac:dyDescent="0.3">
      <c r="B52" s="48" t="s">
        <v>44</v>
      </c>
      <c r="C52" s="45">
        <f t="shared" ref="C52:R52" si="10">C16-C34</f>
        <v>60.303458358616979</v>
      </c>
      <c r="D52" s="45">
        <f t="shared" si="10"/>
        <v>70.645379763160008</v>
      </c>
      <c r="E52" s="45">
        <f t="shared" si="10"/>
        <v>79.149283541153352</v>
      </c>
      <c r="F52" s="45">
        <f t="shared" si="10"/>
        <v>87.691379130724897</v>
      </c>
      <c r="G52" s="45">
        <f t="shared" si="10"/>
        <v>96.333509772199989</v>
      </c>
      <c r="H52" s="45">
        <f t="shared" si="10"/>
        <v>105.06014076463504</v>
      </c>
      <c r="I52" s="45">
        <f t="shared" si="10"/>
        <v>113.90366943978341</v>
      </c>
      <c r="J52" s="45">
        <f t="shared" si="10"/>
        <v>122.78283746331186</v>
      </c>
      <c r="K52" s="45">
        <f t="shared" si="10"/>
        <v>131.76308526253212</v>
      </c>
      <c r="L52" s="45">
        <f t="shared" si="10"/>
        <v>140.82783341271227</v>
      </c>
      <c r="M52" s="45">
        <f t="shared" si="10"/>
        <v>150.01098698501562</v>
      </c>
      <c r="N52" s="45">
        <f t="shared" si="10"/>
        <v>159.22722744250086</v>
      </c>
      <c r="O52" s="45">
        <f t="shared" si="10"/>
        <v>168.54559239946627</v>
      </c>
      <c r="P52" s="45">
        <f t="shared" si="10"/>
        <v>177.94845770739164</v>
      </c>
      <c r="Q52" s="45">
        <f t="shared" si="10"/>
        <v>187.47123617685008</v>
      </c>
      <c r="R52" s="45">
        <f t="shared" si="10"/>
        <v>197.02454906829246</v>
      </c>
    </row>
    <row r="53" spans="2:18" x14ac:dyDescent="0.3">
      <c r="B53" s="48" t="s">
        <v>45</v>
      </c>
      <c r="C53" s="45">
        <f t="shared" ref="C53:R53" si="11">C17-C35</f>
        <v>66.774805645538549</v>
      </c>
      <c r="D53" s="45">
        <f t="shared" si="11"/>
        <v>77.268727139457042</v>
      </c>
      <c r="E53" s="45">
        <f t="shared" si="11"/>
        <v>85.897616796160264</v>
      </c>
      <c r="F53" s="45">
        <f t="shared" si="11"/>
        <v>94.565259587482785</v>
      </c>
      <c r="G53" s="45">
        <f t="shared" si="11"/>
        <v>103.33440769297783</v>
      </c>
      <c r="H53" s="45">
        <f t="shared" si="11"/>
        <v>112.18929809088604</v>
      </c>
      <c r="I53" s="45">
        <f t="shared" si="11"/>
        <v>121.162804271803</v>
      </c>
      <c r="J53" s="45">
        <f t="shared" si="11"/>
        <v>130.1724736093874</v>
      </c>
      <c r="K53" s="45">
        <f t="shared" si="11"/>
        <v>139.28470833973017</v>
      </c>
      <c r="L53" s="45">
        <f t="shared" si="11"/>
        <v>148.482685362486</v>
      </c>
      <c r="M53" s="45">
        <f t="shared" si="11"/>
        <v>157.80080806761657</v>
      </c>
      <c r="N53" s="45">
        <f t="shared" si="11"/>
        <v>167.15250395146279</v>
      </c>
      <c r="O53" s="45">
        <f t="shared" si="11"/>
        <v>176.60782530665313</v>
      </c>
      <c r="P53" s="45">
        <f t="shared" si="11"/>
        <v>186.14888895425679</v>
      </c>
      <c r="Q53" s="45">
        <f t="shared" si="11"/>
        <v>195.81162818360121</v>
      </c>
      <c r="R53" s="45">
        <f t="shared" si="11"/>
        <v>205.50535061370942</v>
      </c>
    </row>
    <row r="54" spans="2:18" x14ac:dyDescent="0.3">
      <c r="B54" s="48" t="s">
        <v>46</v>
      </c>
      <c r="C54" s="45">
        <f t="shared" ref="C54:R54" si="12">C18-C36</f>
        <v>213.32208347761824</v>
      </c>
      <c r="D54" s="45">
        <f t="shared" si="12"/>
        <v>224.14829247788938</v>
      </c>
      <c r="E54" s="45">
        <f t="shared" si="12"/>
        <v>233.05041385528719</v>
      </c>
      <c r="F54" s="45">
        <f t="shared" si="12"/>
        <v>241.99251547601423</v>
      </c>
      <c r="G54" s="45">
        <f t="shared" si="12"/>
        <v>251.03933655233342</v>
      </c>
      <c r="H54" s="45">
        <f t="shared" si="12"/>
        <v>260.17461493018334</v>
      </c>
      <c r="I54" s="45">
        <f t="shared" si="12"/>
        <v>269.43226503135202</v>
      </c>
      <c r="J54" s="45">
        <f t="shared" si="12"/>
        <v>278.72722338686765</v>
      </c>
      <c r="K54" s="45">
        <f t="shared" si="12"/>
        <v>288.12799484369532</v>
      </c>
      <c r="L54" s="45">
        <f t="shared" si="12"/>
        <v>297.61722360205363</v>
      </c>
      <c r="M54" s="45">
        <f t="shared" si="12"/>
        <v>307.23040242699312</v>
      </c>
      <c r="N54" s="45">
        <f t="shared" si="12"/>
        <v>316.87821751729734</v>
      </c>
      <c r="O54" s="45">
        <f t="shared" si="12"/>
        <v>326.63293935463344</v>
      </c>
      <c r="P54" s="45">
        <f t="shared" si="12"/>
        <v>336.47611849350039</v>
      </c>
      <c r="Q54" s="45">
        <f t="shared" si="12"/>
        <v>346.44482604221093</v>
      </c>
      <c r="R54" s="45">
        <f t="shared" si="12"/>
        <v>356.44549786730374</v>
      </c>
    </row>
    <row r="55" spans="2:18" x14ac:dyDescent="0.3">
      <c r="B55" s="48" t="s">
        <v>47</v>
      </c>
      <c r="C55" s="45">
        <f t="shared" ref="C55:R55" si="13">C19-C37</f>
        <v>231.72591470601884</v>
      </c>
      <c r="D55" s="45">
        <f t="shared" si="13"/>
        <v>242.74890241379376</v>
      </c>
      <c r="E55" s="45">
        <f t="shared" si="13"/>
        <v>251.81283000966039</v>
      </c>
      <c r="F55" s="45">
        <f t="shared" si="13"/>
        <v>260.91746453541913</v>
      </c>
      <c r="G55" s="45">
        <f t="shared" si="13"/>
        <v>270.12872191242053</v>
      </c>
      <c r="H55" s="45">
        <f t="shared" si="13"/>
        <v>279.43004440338848</v>
      </c>
      <c r="I55" s="45">
        <f t="shared" si="13"/>
        <v>288.85596286344298</v>
      </c>
      <c r="J55" s="45">
        <f t="shared" si="13"/>
        <v>298.31986769795742</v>
      </c>
      <c r="K55" s="45">
        <f t="shared" si="13"/>
        <v>307.89150890769372</v>
      </c>
      <c r="L55" s="45">
        <f t="shared" si="13"/>
        <v>317.55321523139662</v>
      </c>
      <c r="M55" s="45">
        <f t="shared" si="13"/>
        <v>327.341124555639</v>
      </c>
      <c r="N55" s="45">
        <f t="shared" si="13"/>
        <v>337.16429969890896</v>
      </c>
      <c r="O55" s="45">
        <f t="shared" si="13"/>
        <v>347.09632474138016</v>
      </c>
      <c r="P55" s="45">
        <f t="shared" si="13"/>
        <v>357.11841489781807</v>
      </c>
      <c r="Q55" s="45">
        <f t="shared" si="13"/>
        <v>367.26831508624866</v>
      </c>
      <c r="R55" s="45">
        <f t="shared" si="13"/>
        <v>377.45076053827427</v>
      </c>
    </row>
    <row r="56" spans="2:18" x14ac:dyDescent="0.3">
      <c r="B56" s="49" t="s">
        <v>48</v>
      </c>
      <c r="C56" s="46">
        <f t="shared" ref="C56:R56" si="14">C20-C38</f>
        <v>280.72154623002564</v>
      </c>
      <c r="D56" s="46">
        <f t="shared" si="14"/>
        <v>291.94179922887952</v>
      </c>
      <c r="E56" s="46">
        <f t="shared" si="14"/>
        <v>301.16793314874087</v>
      </c>
      <c r="F56" s="46">
        <f t="shared" si="14"/>
        <v>310.43550248196777</v>
      </c>
      <c r="G56" s="46">
        <f t="shared" si="14"/>
        <v>319.81160276870003</v>
      </c>
      <c r="H56" s="46">
        <f t="shared" si="14"/>
        <v>329.27937995754496</v>
      </c>
      <c r="I56" s="46">
        <f t="shared" si="14"/>
        <v>338.8739828612371</v>
      </c>
      <c r="J56" s="46">
        <f t="shared" si="14"/>
        <v>348.50725193632002</v>
      </c>
      <c r="K56" s="46">
        <f t="shared" si="14"/>
        <v>358.25018541630072</v>
      </c>
      <c r="L56" s="46">
        <f t="shared" si="14"/>
        <v>368.08479579839423</v>
      </c>
      <c r="M56" s="46">
        <f t="shared" si="14"/>
        <v>378.04786768591691</v>
      </c>
      <c r="N56" s="46">
        <f t="shared" si="14"/>
        <v>388.04683650285574</v>
      </c>
      <c r="O56" s="46">
        <f t="shared" si="14"/>
        <v>398.15660317608501</v>
      </c>
      <c r="P56" s="46">
        <f t="shared" si="14"/>
        <v>408.35804675142708</v>
      </c>
      <c r="Q56" s="46">
        <f t="shared" si="14"/>
        <v>418.68958762278078</v>
      </c>
      <c r="R56" s="46">
        <f t="shared" si="14"/>
        <v>429.05425618157551</v>
      </c>
    </row>
    <row r="57" spans="2:18" x14ac:dyDescent="0.3">
      <c r="C57" s="52"/>
      <c r="D57" s="52"/>
      <c r="E57" s="52"/>
      <c r="F57" s="52"/>
      <c r="G57" s="52"/>
      <c r="H57" s="52"/>
      <c r="I57" s="52"/>
      <c r="J57" s="52"/>
      <c r="K57" s="52"/>
      <c r="L57" s="52"/>
      <c r="M57" s="52"/>
      <c r="N57" s="52"/>
      <c r="O57" s="52"/>
      <c r="P57" s="52"/>
      <c r="Q57" s="52"/>
      <c r="R57" s="52"/>
    </row>
    <row r="58" spans="2:18" x14ac:dyDescent="0.3">
      <c r="B58" s="2" t="s">
        <v>84</v>
      </c>
      <c r="C58">
        <f>MAX(C45:C56)</f>
        <v>435.9043104729775</v>
      </c>
      <c r="D58">
        <f t="shared" ref="D58:R58" si="15">MAX(D45:D56)</f>
        <v>449.05035212826544</v>
      </c>
      <c r="E58">
        <f t="shared" si="15"/>
        <v>459.86001398171504</v>
      </c>
      <c r="F58">
        <f t="shared" si="15"/>
        <v>470.71822301767133</v>
      </c>
      <c r="G58">
        <f t="shared" si="15"/>
        <v>481.70359072249312</v>
      </c>
      <c r="H58">
        <f t="shared" si="15"/>
        <v>492.7963702988767</v>
      </c>
      <c r="I58">
        <f t="shared" si="15"/>
        <v>504.03774332769933</v>
      </c>
      <c r="J58">
        <f t="shared" si="15"/>
        <v>515.32441899807623</v>
      </c>
      <c r="K58">
        <f t="shared" si="15"/>
        <v>526.73958132869484</v>
      </c>
      <c r="L58">
        <f t="shared" si="15"/>
        <v>538.26215553087502</v>
      </c>
      <c r="M58">
        <f t="shared" si="15"/>
        <v>549.93523973507081</v>
      </c>
      <c r="N58">
        <f t="shared" si="15"/>
        <v>561.6503820398683</v>
      </c>
      <c r="O58">
        <f t="shared" si="15"/>
        <v>573.49533899628364</v>
      </c>
      <c r="P58">
        <f t="shared" si="15"/>
        <v>585.44770782426076</v>
      </c>
      <c r="Q58">
        <f t="shared" si="15"/>
        <v>597.55250320383016</v>
      </c>
      <c r="R58">
        <f t="shared" si="15"/>
        <v>609.69611214304814</v>
      </c>
    </row>
    <row r="59" spans="2:18" x14ac:dyDescent="0.3">
      <c r="B59" s="2" t="s">
        <v>96</v>
      </c>
      <c r="C59">
        <f>MIN(C45:C56)</f>
        <v>60.303458358616979</v>
      </c>
      <c r="D59">
        <f t="shared" ref="D59:R59" si="16">MIN(D45:D56)</f>
        <v>70.645379763160008</v>
      </c>
      <c r="E59">
        <f t="shared" si="16"/>
        <v>79.149283541153352</v>
      </c>
      <c r="F59">
        <f t="shared" si="16"/>
        <v>87.691379130724897</v>
      </c>
      <c r="G59">
        <f t="shared" si="16"/>
        <v>96.333509772199989</v>
      </c>
      <c r="H59">
        <f t="shared" si="16"/>
        <v>105.06014076463504</v>
      </c>
      <c r="I59">
        <f t="shared" si="16"/>
        <v>113.90366943978341</v>
      </c>
      <c r="J59">
        <f t="shared" si="16"/>
        <v>122.78283746331186</v>
      </c>
      <c r="K59">
        <f t="shared" si="16"/>
        <v>131.76308526253212</v>
      </c>
      <c r="L59">
        <f t="shared" si="16"/>
        <v>140.82783341271227</v>
      </c>
      <c r="M59">
        <f t="shared" si="16"/>
        <v>150.01098698501562</v>
      </c>
      <c r="N59">
        <f t="shared" si="16"/>
        <v>159.22722744250086</v>
      </c>
      <c r="O59">
        <f t="shared" si="16"/>
        <v>168.54559239946627</v>
      </c>
      <c r="P59">
        <f t="shared" si="16"/>
        <v>177.94845770739164</v>
      </c>
      <c r="Q59">
        <f t="shared" si="16"/>
        <v>187.47123617685008</v>
      </c>
      <c r="R59">
        <f t="shared" si="16"/>
        <v>197.02454906829246</v>
      </c>
    </row>
    <row r="61" spans="2:18" x14ac:dyDescent="0.3">
      <c r="B61" s="2"/>
      <c r="C61" s="65"/>
      <c r="D61" s="65"/>
      <c r="E61" s="65"/>
      <c r="F61" s="65"/>
      <c r="G61" s="65"/>
      <c r="H61" s="65"/>
      <c r="I61" s="65"/>
      <c r="J61" s="65"/>
      <c r="K61" s="65"/>
      <c r="L61" s="65"/>
      <c r="M61" s="65"/>
      <c r="N61" s="65"/>
      <c r="O61" s="65"/>
      <c r="P61" s="65"/>
      <c r="Q61" s="65"/>
      <c r="R61" s="65"/>
    </row>
  </sheetData>
  <conditionalFormatting sqref="B46:R46">
    <cfRule type="cellIs" dxfId="18" priority="1" operator="greaterThan">
      <formula>530</formula>
    </cfRule>
  </conditionalFormatting>
  <conditionalFormatting sqref="C9:C20">
    <cfRule type="top10" dxfId="17" priority="17" rank="1"/>
  </conditionalFormatting>
  <conditionalFormatting sqref="D9:D20">
    <cfRule type="top10" dxfId="16" priority="16" rank="1"/>
  </conditionalFormatting>
  <conditionalFormatting sqref="E9:E20">
    <cfRule type="top10" dxfId="15" priority="15" rank="1"/>
  </conditionalFormatting>
  <conditionalFormatting sqref="F9:F20">
    <cfRule type="top10" dxfId="14" priority="14" rank="1"/>
  </conditionalFormatting>
  <conditionalFormatting sqref="G9:G20">
    <cfRule type="top10" dxfId="13" priority="13" rank="1"/>
  </conditionalFormatting>
  <conditionalFormatting sqref="H9:H20">
    <cfRule type="top10" dxfId="12" priority="12" rank="1"/>
  </conditionalFormatting>
  <conditionalFormatting sqref="I9:I20">
    <cfRule type="top10" dxfId="11" priority="11" rank="1"/>
  </conditionalFormatting>
  <conditionalFormatting sqref="J9:J20">
    <cfRule type="top10" dxfId="10" priority="10" rank="1"/>
  </conditionalFormatting>
  <conditionalFormatting sqref="K9:K20">
    <cfRule type="top10" dxfId="9" priority="9" rank="1"/>
  </conditionalFormatting>
  <conditionalFormatting sqref="L9:L20">
    <cfRule type="top10" dxfId="8" priority="8" rank="1"/>
  </conditionalFormatting>
  <conditionalFormatting sqref="M9:M20">
    <cfRule type="top10" dxfId="7" priority="7" rank="1"/>
  </conditionalFormatting>
  <conditionalFormatting sqref="N9:N20">
    <cfRule type="top10" dxfId="6" priority="6" rank="1"/>
  </conditionalFormatting>
  <conditionalFormatting sqref="O9:O20">
    <cfRule type="top10" dxfId="5" priority="5" rank="1"/>
  </conditionalFormatting>
  <conditionalFormatting sqref="P9:P20">
    <cfRule type="top10" dxfId="4" priority="4" rank="1"/>
  </conditionalFormatting>
  <conditionalFormatting sqref="Q9:Q20">
    <cfRule type="top10" dxfId="3" priority="3" rank="1"/>
  </conditionalFormatting>
  <conditionalFormatting sqref="R9:R20">
    <cfRule type="top10" dxfId="2" priority="2" rank="1"/>
  </conditionalFormatting>
  <pageMargins left="0.7" right="0.7" top="0.75" bottom="0.75" header="0.3" footer="0.3"/>
  <pageSetup orientation="portrait" horizontalDpi="4294967293" verticalDpi="4294967293"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B217C-B186-47F4-B14A-E83D228F8503}">
  <dimension ref="A1:AI62"/>
  <sheetViews>
    <sheetView topLeftCell="A41" zoomScaleNormal="100" workbookViewId="0">
      <selection activeCell="C59" sqref="C59:R59"/>
    </sheetView>
  </sheetViews>
  <sheetFormatPr baseColWidth="10" defaultRowHeight="13.2" x14ac:dyDescent="0.3"/>
  <cols>
    <col min="2" max="2" width="9.5703125" customWidth="1"/>
    <col min="3" max="18" width="8.7109375" customWidth="1"/>
    <col min="20" max="20" width="11.5703125" bestFit="1" customWidth="1"/>
    <col min="25" max="25" width="17" customWidth="1"/>
    <col min="28" max="28" width="12.7109375" bestFit="1" customWidth="1"/>
  </cols>
  <sheetData>
    <row r="1" spans="1:35" s="1" customFormat="1" ht="13.8" x14ac:dyDescent="0.25">
      <c r="A1" s="1" t="s">
        <v>0</v>
      </c>
    </row>
    <row r="2" spans="1:35" s="1" customFormat="1" ht="13.8" x14ac:dyDescent="0.25">
      <c r="A2" s="1" t="s">
        <v>89</v>
      </c>
    </row>
    <row r="4" spans="1:35" x14ac:dyDescent="0.3">
      <c r="B4" t="s">
        <v>76</v>
      </c>
    </row>
    <row r="6" spans="1:35" x14ac:dyDescent="0.3">
      <c r="B6" s="50" t="s">
        <v>294</v>
      </c>
    </row>
    <row r="8" spans="1:35" x14ac:dyDescent="0.3">
      <c r="B8" s="26"/>
      <c r="C8" s="149">
        <f>+'Dda Mes Fuent'!C8</f>
        <v>2022</v>
      </c>
      <c r="D8" s="149">
        <f>+C8+1</f>
        <v>2023</v>
      </c>
      <c r="E8" s="149">
        <f t="shared" ref="E8:R8" si="0">+D8+1</f>
        <v>2024</v>
      </c>
      <c r="F8" s="149">
        <f t="shared" si="0"/>
        <v>2025</v>
      </c>
      <c r="G8" s="149">
        <f t="shared" si="0"/>
        <v>2026</v>
      </c>
      <c r="H8" s="149">
        <f t="shared" si="0"/>
        <v>2027</v>
      </c>
      <c r="I8" s="149">
        <f t="shared" si="0"/>
        <v>2028</v>
      </c>
      <c r="J8" s="149">
        <f t="shared" si="0"/>
        <v>2029</v>
      </c>
      <c r="K8" s="149">
        <f t="shared" si="0"/>
        <v>2030</v>
      </c>
      <c r="L8" s="149">
        <f t="shared" si="0"/>
        <v>2031</v>
      </c>
      <c r="M8" s="149">
        <f t="shared" si="0"/>
        <v>2032</v>
      </c>
      <c r="N8" s="149">
        <f t="shared" si="0"/>
        <v>2033</v>
      </c>
      <c r="O8" s="149">
        <f t="shared" si="0"/>
        <v>2034</v>
      </c>
      <c r="P8" s="149">
        <f t="shared" si="0"/>
        <v>2035</v>
      </c>
      <c r="Q8" s="149">
        <f t="shared" si="0"/>
        <v>2036</v>
      </c>
      <c r="R8" s="149">
        <f t="shared" si="0"/>
        <v>2037</v>
      </c>
    </row>
    <row r="9" spans="1:35" x14ac:dyDescent="0.3">
      <c r="B9" s="31" t="s">
        <v>37</v>
      </c>
      <c r="C9" s="32">
        <f t="array" ref="C9:R20">TRANSPOSE('[1]Anexo Tabla 18'!$Q$12:$Q$27)*('4-3 BOD Fuentes'!$J$12:$J$23)*Parámetros!$B$17</f>
        <v>516.76828175234709</v>
      </c>
      <c r="D9" s="32">
        <v>528.90459439991798</v>
      </c>
      <c r="E9" s="32">
        <v>538.88398129887946</v>
      </c>
      <c r="F9" s="32">
        <v>548.90818653940039</v>
      </c>
      <c r="G9" s="32">
        <v>559.0497835699116</v>
      </c>
      <c r="H9" s="32">
        <v>569.29054231689349</v>
      </c>
      <c r="I9" s="32">
        <v>579.66848126179889</v>
      </c>
      <c r="J9" s="32">
        <v>590.08824321594784</v>
      </c>
      <c r="K9" s="32">
        <v>600.62662295030941</v>
      </c>
      <c r="L9" s="32">
        <v>611.26416440114156</v>
      </c>
      <c r="M9" s="32">
        <v>622.04065539199098</v>
      </c>
      <c r="N9" s="32">
        <v>632.8559740597675</v>
      </c>
      <c r="O9" s="32">
        <v>643.79113649797955</v>
      </c>
      <c r="P9" s="32">
        <v>654.82546065266229</v>
      </c>
      <c r="Q9" s="32">
        <v>666.00050368945574</v>
      </c>
      <c r="R9" s="32">
        <v>677.21137907086029</v>
      </c>
      <c r="T9">
        <f>+'Dda Mes Fuent'!C9*(1-Pérdidas_de_producción)</f>
        <v>516.6989983214803</v>
      </c>
      <c r="U9">
        <f>+'Dda Mes Fuent'!D9*(1-Pérdidas_de_producción)</f>
        <v>528.83531096905108</v>
      </c>
      <c r="V9">
        <f>+'Dda Mes Fuent'!E9*(1-Pérdidas_de_producción)</f>
        <v>538.81469786801267</v>
      </c>
      <c r="W9">
        <f>+'Dda Mes Fuent'!F9*(1-Pérdidas_de_producción)</f>
        <v>548.8389031085336</v>
      </c>
      <c r="X9">
        <f>+'Dda Mes Fuent'!G9*(1-Pérdidas_de_producción)</f>
        <v>558.98050013904481</v>
      </c>
      <c r="Y9">
        <f>+'Dda Mes Fuent'!H9*(1-Pérdidas_de_producción)</f>
        <v>569.22125888602648</v>
      </c>
      <c r="Z9">
        <f>+'Dda Mes Fuent'!I9*(1-Pérdidas_de_producción)</f>
        <v>579.59919783093198</v>
      </c>
      <c r="AA9">
        <f>+'Dda Mes Fuent'!J9*(1-Pérdidas_de_producción)</f>
        <v>590.01895978508082</v>
      </c>
      <c r="AB9">
        <f>+'Dda Mes Fuent'!K9*(1-Pérdidas_de_producción)</f>
        <v>600.55733951944251</v>
      </c>
      <c r="AC9">
        <f>+'Dda Mes Fuent'!L9*(1-Pérdidas_de_producción)</f>
        <v>611.19488097027477</v>
      </c>
      <c r="AD9">
        <f>+'Dda Mes Fuent'!M9*(1-Pérdidas_de_producción)</f>
        <v>621.97137196112408</v>
      </c>
      <c r="AE9">
        <f>+'Dda Mes Fuent'!N9*(1-Pérdidas_de_producción)</f>
        <v>632.78669062890071</v>
      </c>
      <c r="AF9">
        <f>+'Dda Mes Fuent'!O9*(1-Pérdidas_de_producción)</f>
        <v>643.72185306711265</v>
      </c>
      <c r="AG9">
        <f>+'Dda Mes Fuent'!P9*(1-Pérdidas_de_producción)</f>
        <v>654.75617722179538</v>
      </c>
      <c r="AH9">
        <f>+'Dda Mes Fuent'!Q9*(1-Pérdidas_de_producción)</f>
        <v>665.93122025858895</v>
      </c>
      <c r="AI9">
        <f>+'Dda Mes Fuent'!R9*(1-Pérdidas_de_producción)</f>
        <v>677.1420956399935</v>
      </c>
    </row>
    <row r="10" spans="1:35" x14ac:dyDescent="0.3">
      <c r="B10" s="33" t="s">
        <v>38</v>
      </c>
      <c r="C10" s="172">
        <v>537.82781164123969</v>
      </c>
      <c r="D10" s="172">
        <v>550.4587077374614</v>
      </c>
      <c r="E10" s="172">
        <v>560.84477825864303</v>
      </c>
      <c r="F10" s="172">
        <v>571.27749357481969</v>
      </c>
      <c r="G10" s="172">
        <v>581.83238467411729</v>
      </c>
      <c r="H10" s="172">
        <v>592.49047856439722</v>
      </c>
      <c r="I10" s="172">
        <v>603.29134307016375</v>
      </c>
      <c r="J10" s="172">
        <v>614.13573497173206</v>
      </c>
      <c r="K10" s="172">
        <v>625.10357860864531</v>
      </c>
      <c r="L10" s="172">
        <v>636.17462503654087</v>
      </c>
      <c r="M10" s="172">
        <v>647.39028352689229</v>
      </c>
      <c r="N10" s="172">
        <v>658.64635201385204</v>
      </c>
      <c r="O10" s="172">
        <v>670.02714818838126</v>
      </c>
      <c r="P10" s="172">
        <v>681.51114715389247</v>
      </c>
      <c r="Q10" s="172">
        <v>693.14159962882923</v>
      </c>
      <c r="R10" s="172">
        <v>704.80934470118052</v>
      </c>
      <c r="T10">
        <f>+'Dda Mes Fuent'!C10*(1-Pérdidas_de_producción)</f>
        <v>537.75570474667609</v>
      </c>
      <c r="U10">
        <f>+'Dda Mes Fuent'!D10*(1-Pérdidas_de_producción)</f>
        <v>550.38660084289779</v>
      </c>
      <c r="V10">
        <f>+'Dda Mes Fuent'!E10*(1-Pérdidas_de_producción)</f>
        <v>560.77267136407954</v>
      </c>
      <c r="W10">
        <f>+'Dda Mes Fuent'!F10*(1-Pérdidas_de_producción)</f>
        <v>571.2053866802562</v>
      </c>
      <c r="X10">
        <f>+'Dda Mes Fuent'!G10*(1-Pérdidas_de_producción)</f>
        <v>581.76027777955369</v>
      </c>
      <c r="Y10">
        <f>+'Dda Mes Fuent'!H10*(1-Pérdidas_de_producción)</f>
        <v>592.41837166983373</v>
      </c>
      <c r="Z10">
        <f>+'Dda Mes Fuent'!I10*(1-Pérdidas_de_producción)</f>
        <v>603.21923617560014</v>
      </c>
      <c r="AA10">
        <f>+'Dda Mes Fuent'!J10*(1-Pérdidas_de_producción)</f>
        <v>614.06362807716846</v>
      </c>
      <c r="AB10">
        <f>+'Dda Mes Fuent'!K10*(1-Pérdidas_de_producción)</f>
        <v>625.0314717140817</v>
      </c>
      <c r="AC10">
        <f>+'Dda Mes Fuent'!L10*(1-Pérdidas_de_producción)</f>
        <v>636.10251814197738</v>
      </c>
      <c r="AD10">
        <f>+'Dda Mes Fuent'!M10*(1-Pérdidas_de_producción)</f>
        <v>647.31817663232869</v>
      </c>
      <c r="AE10">
        <f>+'Dda Mes Fuent'!N10*(1-Pérdidas_de_producción)</f>
        <v>658.57424511928855</v>
      </c>
      <c r="AF10">
        <f>+'Dda Mes Fuent'!O10*(1-Pérdidas_de_producción)</f>
        <v>669.95504129381754</v>
      </c>
      <c r="AG10">
        <f>+'Dda Mes Fuent'!P10*(1-Pérdidas_de_producción)</f>
        <v>681.43904025932909</v>
      </c>
      <c r="AH10">
        <f>+'Dda Mes Fuent'!Q10*(1-Pérdidas_de_producción)</f>
        <v>693.06949273426585</v>
      </c>
      <c r="AI10">
        <f>+'Dda Mes Fuent'!R10*(1-Pérdidas_de_producción)</f>
        <v>704.73723780661714</v>
      </c>
    </row>
    <row r="11" spans="1:35" x14ac:dyDescent="0.3">
      <c r="B11" s="33" t="s">
        <v>39</v>
      </c>
      <c r="C11" s="34">
        <v>500.83913130518471</v>
      </c>
      <c r="D11" s="34">
        <v>512.60134756011041</v>
      </c>
      <c r="E11" s="34">
        <v>522.2731243349657</v>
      </c>
      <c r="F11" s="34">
        <v>531.9883379461088</v>
      </c>
      <c r="G11" s="34">
        <v>541.81732479798109</v>
      </c>
      <c r="H11" s="34">
        <v>551.74241675090082</v>
      </c>
      <c r="I11" s="34">
        <v>561.80046038368619</v>
      </c>
      <c r="J11" s="34">
        <v>571.89903785021829</v>
      </c>
      <c r="K11" s="34">
        <v>582.11257675710362</v>
      </c>
      <c r="L11" s="34">
        <v>592.42222076503606</v>
      </c>
      <c r="M11" s="34">
        <v>602.86653125575174</v>
      </c>
      <c r="N11" s="34">
        <v>613.34847257767251</v>
      </c>
      <c r="O11" s="34">
        <v>623.94656353957077</v>
      </c>
      <c r="P11" s="34">
        <v>634.64075960251637</v>
      </c>
      <c r="Q11" s="34">
        <v>645.47133695116247</v>
      </c>
      <c r="R11" s="34">
        <v>656.33664212847236</v>
      </c>
      <c r="T11">
        <f>+'Dda Mes Fuent'!C11*(1-Pérdidas_de_producción)</f>
        <v>500.77198350499174</v>
      </c>
      <c r="U11">
        <f>+'Dda Mes Fuent'!D11*(1-Pérdidas_de_producción)</f>
        <v>512.53419975991744</v>
      </c>
      <c r="V11">
        <f>+'Dda Mes Fuent'!E11*(1-Pérdidas_de_producción)</f>
        <v>522.20597653477273</v>
      </c>
      <c r="W11">
        <f>+'Dda Mes Fuent'!F11*(1-Pérdidas_de_producción)</f>
        <v>531.92119014591572</v>
      </c>
      <c r="X11">
        <f>+'Dda Mes Fuent'!G11*(1-Pérdidas_de_producción)</f>
        <v>541.750176997788</v>
      </c>
      <c r="Y11">
        <f>+'Dda Mes Fuent'!H11*(1-Pérdidas_de_producción)</f>
        <v>551.67526895070773</v>
      </c>
      <c r="Z11">
        <f>+'Dda Mes Fuent'!I11*(1-Pérdidas_de_producción)</f>
        <v>561.73331258349322</v>
      </c>
      <c r="AA11">
        <f>+'Dda Mes Fuent'!J11*(1-Pérdidas_de_producción)</f>
        <v>571.83189005002521</v>
      </c>
      <c r="AB11">
        <f>+'Dda Mes Fuent'!K11*(1-Pérdidas_de_producción)</f>
        <v>582.04542895691054</v>
      </c>
      <c r="AC11">
        <f>+'Dda Mes Fuent'!L11*(1-Pérdidas_de_producción)</f>
        <v>592.35507296484309</v>
      </c>
      <c r="AD11">
        <f>+'Dda Mes Fuent'!M11*(1-Pérdidas_de_producción)</f>
        <v>602.79938345555865</v>
      </c>
      <c r="AE11">
        <f>+'Dda Mes Fuent'!N11*(1-Pérdidas_de_producción)</f>
        <v>613.28132477747965</v>
      </c>
      <c r="AF11">
        <f>+'Dda Mes Fuent'!O11*(1-Pérdidas_de_producción)</f>
        <v>623.87941573937781</v>
      </c>
      <c r="AG11">
        <f>+'Dda Mes Fuent'!P11*(1-Pérdidas_de_producción)</f>
        <v>634.57361180232328</v>
      </c>
      <c r="AH11">
        <f>+'Dda Mes Fuent'!Q11*(1-Pérdidas_de_producción)</f>
        <v>645.4041891509695</v>
      </c>
      <c r="AI11">
        <f>+'Dda Mes Fuent'!R11*(1-Pérdidas_de_producción)</f>
        <v>656.26949432827939</v>
      </c>
    </row>
    <row r="12" spans="1:35" x14ac:dyDescent="0.3">
      <c r="B12" s="33" t="s">
        <v>40</v>
      </c>
      <c r="C12" s="34">
        <v>499.06987725903548</v>
      </c>
      <c r="D12" s="34">
        <v>510.79054254998897</v>
      </c>
      <c r="E12" s="34">
        <v>520.42815300451753</v>
      </c>
      <c r="F12" s="34">
        <v>530.10904685125649</v>
      </c>
      <c r="G12" s="34">
        <v>539.90331202570735</v>
      </c>
      <c r="H12" s="34">
        <v>549.79334280229614</v>
      </c>
      <c r="I12" s="34">
        <v>559.81585559637244</v>
      </c>
      <c r="J12" s="34">
        <v>569.87875903520535</v>
      </c>
      <c r="K12" s="34">
        <v>580.05621780396427</v>
      </c>
      <c r="L12" s="34">
        <v>590.32944217486124</v>
      </c>
      <c r="M12" s="34">
        <v>600.73685730848536</v>
      </c>
      <c r="N12" s="34">
        <v>611.18177033941186</v>
      </c>
      <c r="O12" s="34">
        <v>621.74242270247908</v>
      </c>
      <c r="P12" s="34">
        <v>632.39884066768411</v>
      </c>
      <c r="Q12" s="34">
        <v>643.19115814085626</v>
      </c>
      <c r="R12" s="34">
        <v>654.0180807638767</v>
      </c>
      <c r="T12">
        <f>+'Dda Mes Fuent'!C12*(1-Pérdidas_de_producción)</f>
        <v>499.0029666637846</v>
      </c>
      <c r="U12">
        <f>+'Dda Mes Fuent'!D12*(1-Pérdidas_de_producción)</f>
        <v>510.72363195473827</v>
      </c>
      <c r="V12">
        <f>+'Dda Mes Fuent'!E12*(1-Pérdidas_de_producción)</f>
        <v>520.36124240926665</v>
      </c>
      <c r="W12">
        <f>+'Dda Mes Fuent'!F12*(1-Pérdidas_de_producción)</f>
        <v>530.04213625600573</v>
      </c>
      <c r="X12">
        <f>+'Dda Mes Fuent'!G12*(1-Pérdidas_de_producción)</f>
        <v>539.83640143045659</v>
      </c>
      <c r="Y12">
        <f>+'Dda Mes Fuent'!H12*(1-Pérdidas_de_producción)</f>
        <v>549.72643220704526</v>
      </c>
      <c r="Z12">
        <f>+'Dda Mes Fuent'!I12*(1-Pérdidas_de_producción)</f>
        <v>559.74894500112157</v>
      </c>
      <c r="AA12">
        <f>+'Dda Mes Fuent'!J12*(1-Pérdidas_de_producción)</f>
        <v>569.81184843995436</v>
      </c>
      <c r="AB12">
        <f>+'Dda Mes Fuent'!K12*(1-Pérdidas_de_producción)</f>
        <v>579.9893072087134</v>
      </c>
      <c r="AC12">
        <f>+'Dda Mes Fuent'!L12*(1-Pérdidas_de_producción)</f>
        <v>590.26253157961037</v>
      </c>
      <c r="AD12">
        <f>+'Dda Mes Fuent'!M12*(1-Pérdidas_de_producción)</f>
        <v>600.66994671323448</v>
      </c>
      <c r="AE12">
        <f>+'Dda Mes Fuent'!N12*(1-Pérdidas_de_producción)</f>
        <v>611.11485974416109</v>
      </c>
      <c r="AF12">
        <f>+'Dda Mes Fuent'!O12*(1-Pérdidas_de_producción)</f>
        <v>621.6755121072282</v>
      </c>
      <c r="AG12">
        <f>+'Dda Mes Fuent'!P12*(1-Pérdidas_de_producción)</f>
        <v>632.33193007243347</v>
      </c>
      <c r="AH12">
        <f>+'Dda Mes Fuent'!Q12*(1-Pérdidas_de_producción)</f>
        <v>643.1242475456055</v>
      </c>
      <c r="AI12">
        <f>+'Dda Mes Fuent'!R12*(1-Pérdidas_de_producción)</f>
        <v>653.95117016862594</v>
      </c>
    </row>
    <row r="13" spans="1:35" x14ac:dyDescent="0.3">
      <c r="B13" s="33" t="s">
        <v>41</v>
      </c>
      <c r="C13" s="34">
        <v>472.29099958814805</v>
      </c>
      <c r="D13" s="34">
        <v>483.3827624420889</v>
      </c>
      <c r="E13" s="34">
        <v>492.5032421236304</v>
      </c>
      <c r="F13" s="34">
        <v>501.66468271566595</v>
      </c>
      <c r="G13" s="34">
        <v>510.93341140527957</v>
      </c>
      <c r="H13" s="34">
        <v>520.29276714737796</v>
      </c>
      <c r="I13" s="34">
        <v>529.77749624362514</v>
      </c>
      <c r="J13" s="34">
        <v>539.30044872071608</v>
      </c>
      <c r="K13" s="34">
        <v>548.93180976691576</v>
      </c>
      <c r="L13" s="34">
        <v>558.65379786560015</v>
      </c>
      <c r="M13" s="34">
        <v>568.50277637655302</v>
      </c>
      <c r="N13" s="34">
        <v>578.38724073869912</v>
      </c>
      <c r="O13" s="34">
        <v>588.38123414148492</v>
      </c>
      <c r="P13" s="34">
        <v>598.46585459675555</v>
      </c>
      <c r="Q13" s="34">
        <v>608.67908252241432</v>
      </c>
      <c r="R13" s="34">
        <v>618.92505876961582</v>
      </c>
      <c r="T13">
        <f>+'Dda Mes Fuent'!C13*(1-Pérdidas_de_producción)</f>
        <v>472.2276792529525</v>
      </c>
      <c r="U13">
        <f>+'Dda Mes Fuent'!D13*(1-Pérdidas_de_producción)</f>
        <v>483.31944210689329</v>
      </c>
      <c r="V13">
        <f>+'Dda Mes Fuent'!E13*(1-Pérdidas_de_producción)</f>
        <v>492.43992178843479</v>
      </c>
      <c r="W13">
        <f>+'Dda Mes Fuent'!F13*(1-Pérdidas_de_producción)</f>
        <v>501.60136238047033</v>
      </c>
      <c r="X13">
        <f>+'Dda Mes Fuent'!G13*(1-Pérdidas_de_producción)</f>
        <v>510.8700910700839</v>
      </c>
      <c r="Y13">
        <f>+'Dda Mes Fuent'!H13*(1-Pérdidas_de_producción)</f>
        <v>520.22944681218235</v>
      </c>
      <c r="Z13">
        <f>+'Dda Mes Fuent'!I13*(1-Pérdidas_de_producción)</f>
        <v>529.71417590842952</v>
      </c>
      <c r="AA13">
        <f>+'Dda Mes Fuent'!J13*(1-Pérdidas_de_producción)</f>
        <v>539.23712838552046</v>
      </c>
      <c r="AB13">
        <f>+'Dda Mes Fuent'!K13*(1-Pérdidas_de_producción)</f>
        <v>548.86848943172026</v>
      </c>
      <c r="AC13">
        <f>+'Dda Mes Fuent'!L13*(1-Pérdidas_de_producción)</f>
        <v>558.59047753040454</v>
      </c>
      <c r="AD13">
        <f>+'Dda Mes Fuent'!M13*(1-Pérdidas_de_producción)</f>
        <v>568.43945604135752</v>
      </c>
      <c r="AE13">
        <f>+'Dda Mes Fuent'!N13*(1-Pérdidas_de_producción)</f>
        <v>578.32392040350362</v>
      </c>
      <c r="AF13">
        <f>+'Dda Mes Fuent'!O13*(1-Pérdidas_de_producción)</f>
        <v>588.31791380628943</v>
      </c>
      <c r="AG13">
        <f>+'Dda Mes Fuent'!P13*(1-Pérdidas_de_producción)</f>
        <v>598.40253426156005</v>
      </c>
      <c r="AH13">
        <f>+'Dda Mes Fuent'!Q13*(1-Pérdidas_de_producción)</f>
        <v>608.61576218721893</v>
      </c>
      <c r="AI13">
        <f>+'Dda Mes Fuent'!R13*(1-Pérdidas_de_producción)</f>
        <v>618.86173843442043</v>
      </c>
    </row>
    <row r="14" spans="1:35" x14ac:dyDescent="0.3">
      <c r="B14" s="33" t="s">
        <v>42</v>
      </c>
      <c r="C14" s="34">
        <v>413.36802483398895</v>
      </c>
      <c r="D14" s="34">
        <v>423.07598053684751</v>
      </c>
      <c r="E14" s="34">
        <v>431.05859014572218</v>
      </c>
      <c r="F14" s="34">
        <v>439.07705038626466</v>
      </c>
      <c r="G14" s="34">
        <v>447.18941347277024</v>
      </c>
      <c r="H14" s="34">
        <v>455.38109699035493</v>
      </c>
      <c r="I14" s="34">
        <v>463.68251229579192</v>
      </c>
      <c r="J14" s="34">
        <v>472.01738223715381</v>
      </c>
      <c r="K14" s="34">
        <v>480.44713570610071</v>
      </c>
      <c r="L14" s="34">
        <v>488.95620960612672</v>
      </c>
      <c r="M14" s="34">
        <v>497.57643060812603</v>
      </c>
      <c r="N14" s="34">
        <v>506.2277102503071</v>
      </c>
      <c r="O14" s="34">
        <v>514.97485410169543</v>
      </c>
      <c r="P14" s="34">
        <v>523.80131838416287</v>
      </c>
      <c r="Q14" s="34">
        <v>532.74034508272473</v>
      </c>
      <c r="R14" s="34">
        <v>541.70803442572515</v>
      </c>
      <c r="T14">
        <f>+'Dda Mes Fuent'!C14*(1-Pérdidas_de_producción)</f>
        <v>413.31260433706137</v>
      </c>
      <c r="U14">
        <f>+'Dda Mes Fuent'!D14*(1-Pérdidas_de_producción)</f>
        <v>423.02056003991987</v>
      </c>
      <c r="V14">
        <f>+'Dda Mes Fuent'!E14*(1-Pérdidas_de_producción)</f>
        <v>431.00316964879448</v>
      </c>
      <c r="W14">
        <f>+'Dda Mes Fuent'!F14*(1-Pérdidas_de_producción)</f>
        <v>439.02162988933696</v>
      </c>
      <c r="X14">
        <f>+'Dda Mes Fuent'!G14*(1-Pérdidas_de_producción)</f>
        <v>447.13399297584255</v>
      </c>
      <c r="Y14">
        <f>+'Dda Mes Fuent'!H14*(1-Pérdidas_de_producción)</f>
        <v>455.3256764934273</v>
      </c>
      <c r="Z14">
        <f>+'Dda Mes Fuent'!I14*(1-Pérdidas_de_producción)</f>
        <v>463.62709179886423</v>
      </c>
      <c r="AA14">
        <f>+'Dda Mes Fuent'!J14*(1-Pérdidas_de_producción)</f>
        <v>471.96196174022617</v>
      </c>
      <c r="AB14">
        <f>+'Dda Mes Fuent'!K14*(1-Pérdidas_de_producción)</f>
        <v>480.39171520917307</v>
      </c>
      <c r="AC14">
        <f>+'Dda Mes Fuent'!L14*(1-Pérdidas_de_producción)</f>
        <v>488.90078910919914</v>
      </c>
      <c r="AD14">
        <f>+'Dda Mes Fuent'!M14*(1-Pérdidas_de_producción)</f>
        <v>497.52101011119839</v>
      </c>
      <c r="AE14">
        <f>+'Dda Mes Fuent'!N14*(1-Pérdidas_de_producción)</f>
        <v>506.17228975337946</v>
      </c>
      <c r="AF14">
        <f>+'Dda Mes Fuent'!O14*(1-Pérdidas_de_producción)</f>
        <v>514.91943360476785</v>
      </c>
      <c r="AG14">
        <f>+'Dda Mes Fuent'!P14*(1-Pérdidas_de_producción)</f>
        <v>523.74589788723529</v>
      </c>
      <c r="AH14">
        <f>+'Dda Mes Fuent'!Q14*(1-Pérdidas_de_producción)</f>
        <v>532.68492458579715</v>
      </c>
      <c r="AI14">
        <f>+'Dda Mes Fuent'!R14*(1-Pérdidas_de_producción)</f>
        <v>541.65261392879756</v>
      </c>
    </row>
    <row r="15" spans="1:35" x14ac:dyDescent="0.3">
      <c r="B15" s="33" t="s">
        <v>43</v>
      </c>
      <c r="C15" s="34">
        <v>412.54210069393679</v>
      </c>
      <c r="D15" s="34">
        <v>422.23065955310199</v>
      </c>
      <c r="E15" s="34">
        <v>430.19731962166264</v>
      </c>
      <c r="F15" s="34">
        <v>438.19975869104326</v>
      </c>
      <c r="G15" s="34">
        <v>446.2959129851327</v>
      </c>
      <c r="H15" s="34">
        <v>454.47122922523499</v>
      </c>
      <c r="I15" s="34">
        <v>462.75605800514154</v>
      </c>
      <c r="J15" s="34">
        <v>471.07427457741056</v>
      </c>
      <c r="K15" s="34">
        <v>479.48718509657317</v>
      </c>
      <c r="L15" s="34">
        <v>487.97925756174862</v>
      </c>
      <c r="M15" s="34">
        <v>496.58225505300106</v>
      </c>
      <c r="N15" s="34">
        <v>505.21624912815827</v>
      </c>
      <c r="O15" s="34">
        <v>513.94591587239427</v>
      </c>
      <c r="P15" s="34">
        <v>522.75474456264294</v>
      </c>
      <c r="Q15" s="34">
        <v>531.6759107652415</v>
      </c>
      <c r="R15" s="34">
        <v>540.62568234328705</v>
      </c>
      <c r="T15">
        <f>+'Dda Mes Fuent'!C15*(1-Pérdidas_de_producción)</f>
        <v>412.48679092914983</v>
      </c>
      <c r="U15">
        <f>+'Dda Mes Fuent'!D15*(1-Pérdidas_de_producción)</f>
        <v>422.17534978831503</v>
      </c>
      <c r="V15">
        <f>+'Dda Mes Fuent'!E15*(1-Pérdidas_de_producción)</f>
        <v>430.14200985687563</v>
      </c>
      <c r="W15">
        <f>+'Dda Mes Fuent'!F15*(1-Pérdidas_de_producción)</f>
        <v>438.1444489262563</v>
      </c>
      <c r="X15">
        <f>+'Dda Mes Fuent'!G15*(1-Pérdidas_de_producción)</f>
        <v>446.24060322034575</v>
      </c>
      <c r="Y15">
        <f>+'Dda Mes Fuent'!H15*(1-Pérdidas_de_producción)</f>
        <v>454.41591946044798</v>
      </c>
      <c r="Z15">
        <f>+'Dda Mes Fuent'!I15*(1-Pérdidas_de_producción)</f>
        <v>462.70074824035459</v>
      </c>
      <c r="AA15">
        <f>+'Dda Mes Fuent'!J15*(1-Pérdidas_de_producción)</f>
        <v>471.01896481262349</v>
      </c>
      <c r="AB15">
        <f>+'Dda Mes Fuent'!K15*(1-Pérdidas_de_producción)</f>
        <v>479.43187533178616</v>
      </c>
      <c r="AC15">
        <f>+'Dda Mes Fuent'!L15*(1-Pérdidas_de_producción)</f>
        <v>487.92394779696167</v>
      </c>
      <c r="AD15">
        <f>+'Dda Mes Fuent'!M15*(1-Pérdidas_de_producción)</f>
        <v>496.52694528821405</v>
      </c>
      <c r="AE15">
        <f>+'Dda Mes Fuent'!N15*(1-Pérdidas_de_producción)</f>
        <v>505.16093936337131</v>
      </c>
      <c r="AF15">
        <f>+'Dda Mes Fuent'!O15*(1-Pérdidas_de_producción)</f>
        <v>513.89060610760714</v>
      </c>
      <c r="AG15">
        <f>+'Dda Mes Fuent'!P15*(1-Pérdidas_de_producción)</f>
        <v>522.69943479785604</v>
      </c>
      <c r="AH15">
        <f>+'Dda Mes Fuent'!Q15*(1-Pérdidas_de_producción)</f>
        <v>531.6206010004546</v>
      </c>
      <c r="AI15">
        <f>+'Dda Mes Fuent'!R15*(1-Pérdidas_de_producción)</f>
        <v>540.57037257850004</v>
      </c>
    </row>
    <row r="16" spans="1:35" x14ac:dyDescent="0.3">
      <c r="B16" s="33" t="s">
        <v>44</v>
      </c>
      <c r="C16" s="34">
        <v>423.10629336350024</v>
      </c>
      <c r="D16" s="34">
        <v>433.0429524827515</v>
      </c>
      <c r="E16" s="34">
        <v>441.21361920119261</v>
      </c>
      <c r="F16" s="34">
        <v>449.4209811330233</v>
      </c>
      <c r="G16" s="34">
        <v>457.72445810691056</v>
      </c>
      <c r="H16" s="34">
        <v>466.10912417033938</v>
      </c>
      <c r="I16" s="34">
        <v>474.60610712146399</v>
      </c>
      <c r="J16" s="34">
        <v>483.13733284452945</v>
      </c>
      <c r="K16" s="34">
        <v>491.76567739451406</v>
      </c>
      <c r="L16" s="34">
        <v>500.47521103404023</v>
      </c>
      <c r="M16" s="34">
        <v>509.29851021784833</v>
      </c>
      <c r="N16" s="34">
        <v>518.15359973214834</v>
      </c>
      <c r="O16" s="34">
        <v>527.10681185823023</v>
      </c>
      <c r="P16" s="34">
        <v>536.14121307385392</v>
      </c>
      <c r="Q16" s="34">
        <v>545.2908284903458</v>
      </c>
      <c r="R16" s="34">
        <v>554.46978179588052</v>
      </c>
      <c r="T16">
        <f>+'Dda Mes Fuent'!C16*(1-Pérdidas_de_producción)</f>
        <v>423.04956725111936</v>
      </c>
      <c r="U16">
        <f>+'Dda Mes Fuent'!D16*(1-Pérdidas_de_producción)</f>
        <v>432.98622637037062</v>
      </c>
      <c r="V16">
        <f>+'Dda Mes Fuent'!E16*(1-Pérdidas_de_producción)</f>
        <v>441.15689308881167</v>
      </c>
      <c r="W16">
        <f>+'Dda Mes Fuent'!F16*(1-Pérdidas_de_producción)</f>
        <v>449.36425502064242</v>
      </c>
      <c r="X16">
        <f>+'Dda Mes Fuent'!G16*(1-Pérdidas_de_producción)</f>
        <v>457.66773199452962</v>
      </c>
      <c r="Y16">
        <f>+'Dda Mes Fuent'!H16*(1-Pérdidas_de_producción)</f>
        <v>466.05239805795844</v>
      </c>
      <c r="Z16">
        <f>+'Dda Mes Fuent'!I16*(1-Pérdidas_de_producción)</f>
        <v>474.54938100908311</v>
      </c>
      <c r="AA16">
        <f>+'Dda Mes Fuent'!J16*(1-Pérdidas_de_producción)</f>
        <v>483.08060673214851</v>
      </c>
      <c r="AB16">
        <f>+'Dda Mes Fuent'!K16*(1-Pérdidas_de_producción)</f>
        <v>491.70895128213311</v>
      </c>
      <c r="AC16">
        <f>+'Dda Mes Fuent'!L16*(1-Pérdidas_de_producción)</f>
        <v>500.41848492165929</v>
      </c>
      <c r="AD16">
        <f>+'Dda Mes Fuent'!M16*(1-Pérdidas_de_producción)</f>
        <v>509.2417841054675</v>
      </c>
      <c r="AE16">
        <f>+'Dda Mes Fuent'!N16*(1-Pérdidas_de_producción)</f>
        <v>518.09687361976739</v>
      </c>
      <c r="AF16">
        <f>+'Dda Mes Fuent'!O16*(1-Pérdidas_de_producción)</f>
        <v>527.0500857458494</v>
      </c>
      <c r="AG16">
        <f>+'Dda Mes Fuent'!P16*(1-Pérdidas_de_producción)</f>
        <v>536.08448696147309</v>
      </c>
      <c r="AH16">
        <f>+'Dda Mes Fuent'!Q16*(1-Pérdidas_de_producción)</f>
        <v>545.23410237796486</v>
      </c>
      <c r="AI16">
        <f>+'Dda Mes Fuent'!R16*(1-Pérdidas_de_producción)</f>
        <v>554.41305568349969</v>
      </c>
    </row>
    <row r="17" spans="2:35" x14ac:dyDescent="0.3">
      <c r="B17" s="33" t="s">
        <v>45</v>
      </c>
      <c r="C17" s="34">
        <v>429.32488581754188</v>
      </c>
      <c r="D17" s="34">
        <v>439.40758869550478</v>
      </c>
      <c r="E17" s="34">
        <v>447.69834355065467</v>
      </c>
      <c r="F17" s="34">
        <v>456.02633294602686</v>
      </c>
      <c r="G17" s="34">
        <v>464.45185003149368</v>
      </c>
      <c r="H17" s="34">
        <v>472.95974948078685</v>
      </c>
      <c r="I17" s="34">
        <v>481.58161659196958</v>
      </c>
      <c r="J17" s="34">
        <v>490.2382297572388</v>
      </c>
      <c r="K17" s="34">
        <v>498.99338915056421</v>
      </c>
      <c r="L17" s="34">
        <v>507.83093090771592</v>
      </c>
      <c r="M17" s="34">
        <v>516.78391027493137</v>
      </c>
      <c r="N17" s="34">
        <v>525.76914721009746</v>
      </c>
      <c r="O17" s="34">
        <v>534.85394891128158</v>
      </c>
      <c r="P17" s="34">
        <v>544.02113297629182</v>
      </c>
      <c r="Q17" s="34">
        <v>553.30522459954034</v>
      </c>
      <c r="R17" s="34">
        <v>562.61908530460346</v>
      </c>
      <c r="T17">
        <f>+'Dda Mes Fuent'!C17*(1-Pérdidas_de_producción)</f>
        <v>429.26732597477235</v>
      </c>
      <c r="U17">
        <f>+'Dda Mes Fuent'!D17*(1-Pérdidas_de_producción)</f>
        <v>439.35002885273525</v>
      </c>
      <c r="V17">
        <f>+'Dda Mes Fuent'!E17*(1-Pérdidas_de_producción)</f>
        <v>447.64078370788508</v>
      </c>
      <c r="W17">
        <f>+'Dda Mes Fuent'!F17*(1-Pérdidas_de_producción)</f>
        <v>455.96877310325726</v>
      </c>
      <c r="X17">
        <f>+'Dda Mes Fuent'!G17*(1-Pérdidas_de_producción)</f>
        <v>464.39429018872409</v>
      </c>
      <c r="Y17">
        <f>+'Dda Mes Fuent'!H17*(1-Pérdidas_de_producción)</f>
        <v>472.90218963801726</v>
      </c>
      <c r="Z17">
        <f>+'Dda Mes Fuent'!I17*(1-Pérdidas_de_producción)</f>
        <v>481.52405674919999</v>
      </c>
      <c r="AA17">
        <f>+'Dda Mes Fuent'!J17*(1-Pérdidas_de_producción)</f>
        <v>490.18066991446921</v>
      </c>
      <c r="AB17">
        <f>+'Dda Mes Fuent'!K17*(1-Pérdidas_de_producción)</f>
        <v>498.93582930779462</v>
      </c>
      <c r="AC17">
        <f>+'Dda Mes Fuent'!L17*(1-Pérdidas_de_producción)</f>
        <v>507.77337106494633</v>
      </c>
      <c r="AD17">
        <f>+'Dda Mes Fuent'!M17*(1-Pérdidas_de_producción)</f>
        <v>516.72635043216189</v>
      </c>
      <c r="AE17">
        <f>+'Dda Mes Fuent'!N17*(1-Pérdidas_de_producción)</f>
        <v>525.71158736732798</v>
      </c>
      <c r="AF17">
        <f>+'Dda Mes Fuent'!O17*(1-Pérdidas_de_producción)</f>
        <v>534.79638906851187</v>
      </c>
      <c r="AG17">
        <f>+'Dda Mes Fuent'!P17*(1-Pérdidas_de_producción)</f>
        <v>543.96357313352235</v>
      </c>
      <c r="AH17">
        <f>+'Dda Mes Fuent'!Q17*(1-Pérdidas_de_producción)</f>
        <v>553.24766475677086</v>
      </c>
      <c r="AI17">
        <f>+'Dda Mes Fuent'!R17*(1-Pérdidas_de_producción)</f>
        <v>562.56152546183409</v>
      </c>
    </row>
    <row r="18" spans="2:35" x14ac:dyDescent="0.3">
      <c r="B18" s="33" t="s">
        <v>46</v>
      </c>
      <c r="C18" s="34">
        <v>442.91935532125387</v>
      </c>
      <c r="D18" s="34">
        <v>453.32132456675663</v>
      </c>
      <c r="E18" s="34">
        <v>461.87460418523688</v>
      </c>
      <c r="F18" s="34">
        <v>470.46629736672207</v>
      </c>
      <c r="G18" s="34">
        <v>479.1586064292095</v>
      </c>
      <c r="H18" s="34">
        <v>487.93590647330814</v>
      </c>
      <c r="I18" s="34">
        <v>496.83078293796649</v>
      </c>
      <c r="J18" s="34">
        <v>505.76150568217753</v>
      </c>
      <c r="K18" s="34">
        <v>514.79389509711245</v>
      </c>
      <c r="L18" s="34">
        <v>523.91127549365865</v>
      </c>
      <c r="M18" s="34">
        <v>533.147748804495</v>
      </c>
      <c r="N18" s="34">
        <v>542.41750111143165</v>
      </c>
      <c r="O18" s="34">
        <v>551.78997087881407</v>
      </c>
      <c r="P18" s="34">
        <v>561.24743162780794</v>
      </c>
      <c r="Q18" s="34">
        <v>570.82550178482256</v>
      </c>
      <c r="R18" s="34">
        <v>580.43428365448494</v>
      </c>
      <c r="T18">
        <f>+'Dda Mes Fuent'!C18*(1-Pérdidas_de_producción)</f>
        <v>442.85997285987304</v>
      </c>
      <c r="U18">
        <f>+'Dda Mes Fuent'!D18*(1-Pérdidas_de_producción)</f>
        <v>453.26194210537585</v>
      </c>
      <c r="V18">
        <f>+'Dda Mes Fuent'!E18*(1-Pérdidas_de_producción)</f>
        <v>461.81522172385604</v>
      </c>
      <c r="W18">
        <f>+'Dda Mes Fuent'!F18*(1-Pérdidas_de_producción)</f>
        <v>470.4069149053413</v>
      </c>
      <c r="X18">
        <f>+'Dda Mes Fuent'!G18*(1-Pérdidas_de_producción)</f>
        <v>479.09922396782866</v>
      </c>
      <c r="Y18">
        <f>+'Dda Mes Fuent'!H18*(1-Pérdidas_de_producción)</f>
        <v>487.87652401192736</v>
      </c>
      <c r="Z18">
        <f>+'Dda Mes Fuent'!I18*(1-Pérdidas_de_producción)</f>
        <v>496.77140047658565</v>
      </c>
      <c r="AA18">
        <f>+'Dda Mes Fuent'!J18*(1-Pérdidas_de_producción)</f>
        <v>505.70212322079669</v>
      </c>
      <c r="AB18">
        <f>+'Dda Mes Fuent'!K18*(1-Pérdidas_de_producción)</f>
        <v>514.73451263573156</v>
      </c>
      <c r="AC18">
        <f>+'Dda Mes Fuent'!L18*(1-Pérdidas_de_producción)</f>
        <v>523.85189303227787</v>
      </c>
      <c r="AD18">
        <f>+'Dda Mes Fuent'!M18*(1-Pérdidas_de_producción)</f>
        <v>533.0883663431141</v>
      </c>
      <c r="AE18">
        <f>+'Dda Mes Fuent'!N18*(1-Pérdidas_de_producción)</f>
        <v>542.35811865005087</v>
      </c>
      <c r="AF18">
        <f>+'Dda Mes Fuent'!O18*(1-Pérdidas_de_producción)</f>
        <v>551.7305884174333</v>
      </c>
      <c r="AG18">
        <f>+'Dda Mes Fuent'!P18*(1-Pérdidas_de_producción)</f>
        <v>561.18804916642728</v>
      </c>
      <c r="AH18">
        <f>+'Dda Mes Fuent'!Q18*(1-Pérdidas_de_producción)</f>
        <v>570.76611932344179</v>
      </c>
      <c r="AI18">
        <f>+'Dda Mes Fuent'!R18*(1-Pérdidas_de_producción)</f>
        <v>580.37490119310428</v>
      </c>
    </row>
    <row r="19" spans="2:35" x14ac:dyDescent="0.3">
      <c r="B19" s="33" t="s">
        <v>47</v>
      </c>
      <c r="C19" s="34">
        <v>450.96992022965043</v>
      </c>
      <c r="D19" s="34">
        <v>461.56095714081283</v>
      </c>
      <c r="E19" s="34">
        <v>470.26970238056469</v>
      </c>
      <c r="F19" s="34">
        <v>479.0175593936811</v>
      </c>
      <c r="G19" s="34">
        <v>487.86786109629742</v>
      </c>
      <c r="H19" s="34">
        <v>496.80469858863933</v>
      </c>
      <c r="I19" s="34">
        <v>505.86124958720677</v>
      </c>
      <c r="J19" s="34">
        <v>514.95429841237899</v>
      </c>
      <c r="K19" s="34">
        <v>524.15086181607558</v>
      </c>
      <c r="L19" s="34">
        <v>533.43396100949792</v>
      </c>
      <c r="M19" s="34">
        <v>542.83831776688078</v>
      </c>
      <c r="N19" s="34">
        <v>552.27655840410875</v>
      </c>
      <c r="O19" s="34">
        <v>561.81938350888572</v>
      </c>
      <c r="P19" s="34">
        <v>571.44874440338822</v>
      </c>
      <c r="Q19" s="34">
        <v>581.20090691958706</v>
      </c>
      <c r="R19" s="34">
        <v>590.98433936887091</v>
      </c>
      <c r="T19">
        <f>+'Dda Mes Fuent'!C19*(1-Pérdidas_de_producción)</f>
        <v>450.90945842424452</v>
      </c>
      <c r="U19">
        <f>+'Dda Mes Fuent'!D19*(1-Pérdidas_de_producción)</f>
        <v>461.50049533540698</v>
      </c>
      <c r="V19">
        <f>+'Dda Mes Fuent'!E19*(1-Pérdidas_de_producción)</f>
        <v>470.20924057515873</v>
      </c>
      <c r="W19">
        <f>+'Dda Mes Fuent'!F19*(1-Pérdidas_de_producción)</f>
        <v>478.95709758827513</v>
      </c>
      <c r="X19">
        <f>+'Dda Mes Fuent'!G19*(1-Pérdidas_de_producción)</f>
        <v>487.80739929089151</v>
      </c>
      <c r="Y19">
        <f>+'Dda Mes Fuent'!H19*(1-Pérdidas_de_producción)</f>
        <v>496.74423678323342</v>
      </c>
      <c r="Z19">
        <f>+'Dda Mes Fuent'!I19*(1-Pérdidas_de_producción)</f>
        <v>505.80078778180075</v>
      </c>
      <c r="AA19">
        <f>+'Dda Mes Fuent'!J19*(1-Pérdidas_de_producción)</f>
        <v>514.89383660697308</v>
      </c>
      <c r="AB19">
        <f>+'Dda Mes Fuent'!K19*(1-Pérdidas_de_producción)</f>
        <v>524.09040001066967</v>
      </c>
      <c r="AC19">
        <f>+'Dda Mes Fuent'!L19*(1-Pérdidas_de_producción)</f>
        <v>533.3734992040919</v>
      </c>
      <c r="AD19">
        <f>+'Dda Mes Fuent'!M19*(1-Pérdidas_de_producción)</f>
        <v>542.77785596147487</v>
      </c>
      <c r="AE19">
        <f>+'Dda Mes Fuent'!N19*(1-Pérdidas_de_producción)</f>
        <v>552.21609659870285</v>
      </c>
      <c r="AF19">
        <f>+'Dda Mes Fuent'!O19*(1-Pérdidas_de_producción)</f>
        <v>561.75892170347981</v>
      </c>
      <c r="AG19">
        <f>+'Dda Mes Fuent'!P19*(1-Pérdidas_de_producción)</f>
        <v>571.38828259798242</v>
      </c>
      <c r="AH19">
        <f>+'Dda Mes Fuent'!Q19*(1-Pérdidas_de_producción)</f>
        <v>581.14044511418126</v>
      </c>
      <c r="AI19">
        <f>+'Dda Mes Fuent'!R19*(1-Pérdidas_de_producción)</f>
        <v>590.92387756346511</v>
      </c>
    </row>
    <row r="20" spans="2:35" x14ac:dyDescent="0.3">
      <c r="B20" s="35" t="s">
        <v>48</v>
      </c>
      <c r="C20" s="36">
        <v>459.04039213258005</v>
      </c>
      <c r="D20" s="36">
        <v>469.82096422553667</v>
      </c>
      <c r="E20" s="36">
        <v>478.68555951340568</v>
      </c>
      <c r="F20" s="36">
        <v>487.58996651149505</v>
      </c>
      <c r="G20" s="36">
        <v>496.59865152975914</v>
      </c>
      <c r="H20" s="36">
        <v>505.69542096577987</v>
      </c>
      <c r="I20" s="36">
        <v>514.91404627816007</v>
      </c>
      <c r="J20" s="36">
        <v>524.16982257530674</v>
      </c>
      <c r="K20" s="36">
        <v>533.53096592818326</v>
      </c>
      <c r="L20" s="36">
        <v>542.98019369881627</v>
      </c>
      <c r="M20" s="36">
        <v>552.55284903570748</v>
      </c>
      <c r="N20" s="36">
        <v>562.15999463191145</v>
      </c>
      <c r="O20" s="36">
        <v>571.87359631940035</v>
      </c>
      <c r="P20" s="36">
        <v>581.67528242464584</v>
      </c>
      <c r="Q20" s="36">
        <v>591.60196778604825</v>
      </c>
      <c r="R20" s="36">
        <v>601.56048268130974</v>
      </c>
      <c r="T20">
        <f>+'Dda Mes Fuent'!C20*(1-Pérdidas_de_producción)</f>
        <v>458.97884831420646</v>
      </c>
      <c r="U20">
        <f>+'Dda Mes Fuent'!D20*(1-Pérdidas_de_producción)</f>
        <v>469.75942040716308</v>
      </c>
      <c r="V20">
        <f>+'Dda Mes Fuent'!E20*(1-Pérdidas_de_producción)</f>
        <v>478.62401569503209</v>
      </c>
      <c r="W20">
        <f>+'Dda Mes Fuent'!F20*(1-Pérdidas_de_producción)</f>
        <v>487.5284226931214</v>
      </c>
      <c r="X20">
        <f>+'Dda Mes Fuent'!G20*(1-Pérdidas_de_producción)</f>
        <v>496.53710771138549</v>
      </c>
      <c r="Y20">
        <f>+'Dda Mes Fuent'!H20*(1-Pérdidas_de_producción)</f>
        <v>505.63387714740617</v>
      </c>
      <c r="Z20">
        <f>+'Dda Mes Fuent'!I20*(1-Pérdidas_de_producción)</f>
        <v>514.85250245978636</v>
      </c>
      <c r="AA20">
        <f>+'Dda Mes Fuent'!J20*(1-Pérdidas_de_producción)</f>
        <v>524.10827875693315</v>
      </c>
      <c r="AB20">
        <f>+'Dda Mes Fuent'!K20*(1-Pérdidas_de_producción)</f>
        <v>533.46942210980956</v>
      </c>
      <c r="AC20">
        <f>+'Dda Mes Fuent'!L20*(1-Pérdidas_de_producción)</f>
        <v>542.91864988044267</v>
      </c>
      <c r="AD20">
        <f>+'Dda Mes Fuent'!M20*(1-Pérdidas_de_producción)</f>
        <v>552.49130521733389</v>
      </c>
      <c r="AE20">
        <f>+'Dda Mes Fuent'!N20*(1-Pérdidas_de_producción)</f>
        <v>562.09845081353785</v>
      </c>
      <c r="AF20">
        <f>+'Dda Mes Fuent'!O20*(1-Pérdidas_de_producción)</f>
        <v>571.81205250102676</v>
      </c>
      <c r="AG20">
        <f>+'Dda Mes Fuent'!P20*(1-Pérdidas_de_producción)</f>
        <v>581.61373860627214</v>
      </c>
      <c r="AH20">
        <f>+'Dda Mes Fuent'!Q20*(1-Pérdidas_de_producción)</f>
        <v>591.54042396767477</v>
      </c>
      <c r="AI20">
        <f>+'Dda Mes Fuent'!R20*(1-Pérdidas_de_producción)</f>
        <v>601.49893886293626</v>
      </c>
    </row>
    <row r="23" spans="2:35" x14ac:dyDescent="0.3">
      <c r="B23" s="50" t="s">
        <v>295</v>
      </c>
      <c r="T23" s="255" t="s">
        <v>90</v>
      </c>
      <c r="V23" s="193" t="s">
        <v>95</v>
      </c>
      <c r="W23" s="194"/>
      <c r="X23" s="194"/>
      <c r="Y23" s="194"/>
      <c r="Z23" s="195"/>
    </row>
    <row r="24" spans="2:35" x14ac:dyDescent="0.3">
      <c r="T24" s="255"/>
      <c r="V24" s="249"/>
      <c r="W24" s="250"/>
      <c r="X24" s="250"/>
      <c r="Y24" s="250"/>
      <c r="Z24" s="251"/>
    </row>
    <row r="25" spans="2:35" x14ac:dyDescent="0.3">
      <c r="B25" s="26"/>
      <c r="C25" s="149">
        <f>+C8</f>
        <v>2022</v>
      </c>
      <c r="D25" s="149">
        <f>+C25+1</f>
        <v>2023</v>
      </c>
      <c r="E25" s="149">
        <f t="shared" ref="E25:R25" si="1">+D25+1</f>
        <v>2024</v>
      </c>
      <c r="F25" s="149">
        <f t="shared" si="1"/>
        <v>2025</v>
      </c>
      <c r="G25" s="149">
        <f t="shared" si="1"/>
        <v>2026</v>
      </c>
      <c r="H25" s="149">
        <f t="shared" si="1"/>
        <v>2027</v>
      </c>
      <c r="I25" s="149">
        <f t="shared" si="1"/>
        <v>2028</v>
      </c>
      <c r="J25" s="149">
        <f t="shared" si="1"/>
        <v>2029</v>
      </c>
      <c r="K25" s="149">
        <f t="shared" si="1"/>
        <v>2030</v>
      </c>
      <c r="L25" s="149">
        <f t="shared" si="1"/>
        <v>2031</v>
      </c>
      <c r="M25" s="149">
        <f t="shared" si="1"/>
        <v>2032</v>
      </c>
      <c r="N25" s="149">
        <f t="shared" si="1"/>
        <v>2033</v>
      </c>
      <c r="O25" s="149">
        <f t="shared" si="1"/>
        <v>2034</v>
      </c>
      <c r="P25" s="149">
        <f t="shared" si="1"/>
        <v>2035</v>
      </c>
      <c r="Q25" s="149">
        <f t="shared" si="1"/>
        <v>2036</v>
      </c>
      <c r="R25" s="149">
        <f t="shared" si="1"/>
        <v>2037</v>
      </c>
      <c r="T25" s="255"/>
      <c r="V25" s="196"/>
      <c r="W25" s="197"/>
      <c r="X25" s="197"/>
      <c r="Y25" s="197"/>
      <c r="Z25" s="198"/>
    </row>
    <row r="26" spans="2:35" x14ac:dyDescent="0.3">
      <c r="B26" s="31" t="s">
        <v>37</v>
      </c>
      <c r="C26" s="32">
        <f t="shared" ref="C26:R26" si="2">IF(C9&gt;$T26,$T26,$T26-C9)</f>
        <v>155.72729988052566</v>
      </c>
      <c r="D26" s="32">
        <f t="shared" si="2"/>
        <v>155.72729988052566</v>
      </c>
      <c r="E26" s="32">
        <f t="shared" si="2"/>
        <v>155.72729988052566</v>
      </c>
      <c r="F26" s="32">
        <f t="shared" si="2"/>
        <v>155.72729988052566</v>
      </c>
      <c r="G26" s="32">
        <f t="shared" si="2"/>
        <v>155.72729988052566</v>
      </c>
      <c r="H26" s="32">
        <f t="shared" si="2"/>
        <v>155.72729988052566</v>
      </c>
      <c r="I26" s="32">
        <f t="shared" si="2"/>
        <v>155.72729988052566</v>
      </c>
      <c r="J26" s="32">
        <f t="shared" si="2"/>
        <v>155.72729988052566</v>
      </c>
      <c r="K26" s="32">
        <f t="shared" si="2"/>
        <v>155.72729988052566</v>
      </c>
      <c r="L26" s="32">
        <f t="shared" si="2"/>
        <v>155.72729988052566</v>
      </c>
      <c r="M26" s="32">
        <f t="shared" si="2"/>
        <v>155.72729988052566</v>
      </c>
      <c r="N26" s="32">
        <f t="shared" si="2"/>
        <v>155.72729988052566</v>
      </c>
      <c r="O26" s="32">
        <f t="shared" si="2"/>
        <v>155.72729988052566</v>
      </c>
      <c r="P26" s="32">
        <f t="shared" si="2"/>
        <v>155.72729988052566</v>
      </c>
      <c r="Q26" s="32">
        <f t="shared" si="2"/>
        <v>155.72729988052566</v>
      </c>
      <c r="R26" s="32">
        <f t="shared" si="2"/>
        <v>155.72729988052566</v>
      </c>
      <c r="T26" s="44">
        <f>MIN(Cap_PTAP_LLancahue,'4-2 O Fuentes'!D33,DA_Llancahue)</f>
        <v>155.72729988052566</v>
      </c>
    </row>
    <row r="27" spans="2:35" x14ac:dyDescent="0.3">
      <c r="B27" s="33" t="s">
        <v>38</v>
      </c>
      <c r="C27" s="34">
        <f t="shared" ref="C27:R27" si="3">IF(C10&gt;$T27,$T27,$T27-C10)</f>
        <v>123.78352490421456</v>
      </c>
      <c r="D27" s="34">
        <f t="shared" si="3"/>
        <v>123.78352490421456</v>
      </c>
      <c r="E27" s="34">
        <f t="shared" si="3"/>
        <v>123.78352490421456</v>
      </c>
      <c r="F27" s="34">
        <f t="shared" si="3"/>
        <v>123.78352490421456</v>
      </c>
      <c r="G27" s="34">
        <f t="shared" si="3"/>
        <v>123.78352490421456</v>
      </c>
      <c r="H27" s="34">
        <f t="shared" si="3"/>
        <v>123.78352490421456</v>
      </c>
      <c r="I27" s="34">
        <f t="shared" si="3"/>
        <v>123.78352490421456</v>
      </c>
      <c r="J27" s="34">
        <f t="shared" si="3"/>
        <v>123.78352490421456</v>
      </c>
      <c r="K27" s="34">
        <f t="shared" si="3"/>
        <v>123.78352490421456</v>
      </c>
      <c r="L27" s="34">
        <f t="shared" si="3"/>
        <v>123.78352490421456</v>
      </c>
      <c r="M27" s="34">
        <f t="shared" si="3"/>
        <v>123.78352490421456</v>
      </c>
      <c r="N27" s="34">
        <f t="shared" si="3"/>
        <v>123.78352490421456</v>
      </c>
      <c r="O27" s="34">
        <f t="shared" si="3"/>
        <v>123.78352490421456</v>
      </c>
      <c r="P27" s="34">
        <f t="shared" si="3"/>
        <v>123.78352490421456</v>
      </c>
      <c r="Q27" s="34">
        <f t="shared" si="3"/>
        <v>123.78352490421456</v>
      </c>
      <c r="R27" s="34">
        <f t="shared" si="3"/>
        <v>123.78352490421456</v>
      </c>
      <c r="T27" s="45">
        <f>MIN(Cap_PTAP_LLancahue,'4-2 O Fuentes'!D34,DA_Llancahue)</f>
        <v>123.78352490421456</v>
      </c>
    </row>
    <row r="28" spans="2:35" x14ac:dyDescent="0.3">
      <c r="B28" s="33" t="s">
        <v>39</v>
      </c>
      <c r="C28" s="34">
        <f t="shared" ref="C28:R28" si="4">IF(C11&gt;$T28,$T28,$T28-C11)</f>
        <v>110.03808243727599</v>
      </c>
      <c r="D28" s="34">
        <f t="shared" si="4"/>
        <v>110.03808243727599</v>
      </c>
      <c r="E28" s="34">
        <f t="shared" si="4"/>
        <v>110.03808243727599</v>
      </c>
      <c r="F28" s="34">
        <f t="shared" si="4"/>
        <v>110.03808243727599</v>
      </c>
      <c r="G28" s="34">
        <f t="shared" si="4"/>
        <v>110.03808243727599</v>
      </c>
      <c r="H28" s="34">
        <f t="shared" si="4"/>
        <v>110.03808243727599</v>
      </c>
      <c r="I28" s="34">
        <f t="shared" si="4"/>
        <v>110.03808243727599</v>
      </c>
      <c r="J28" s="34">
        <f t="shared" si="4"/>
        <v>110.03808243727599</v>
      </c>
      <c r="K28" s="34">
        <f t="shared" si="4"/>
        <v>110.03808243727599</v>
      </c>
      <c r="L28" s="34">
        <f t="shared" si="4"/>
        <v>110.03808243727599</v>
      </c>
      <c r="M28" s="34">
        <f t="shared" si="4"/>
        <v>110.03808243727599</v>
      </c>
      <c r="N28" s="34">
        <f t="shared" si="4"/>
        <v>110.03808243727599</v>
      </c>
      <c r="O28" s="34">
        <f t="shared" si="4"/>
        <v>110.03808243727599</v>
      </c>
      <c r="P28" s="34">
        <f t="shared" si="4"/>
        <v>110.03808243727599</v>
      </c>
      <c r="Q28" s="34">
        <f t="shared" si="4"/>
        <v>110.03808243727599</v>
      </c>
      <c r="R28" s="34">
        <f t="shared" si="4"/>
        <v>110.03808243727599</v>
      </c>
      <c r="T28" s="45">
        <f>MIN(Cap_PTAP_LLancahue,'4-2 O Fuentes'!D35,DA_Llancahue)</f>
        <v>110.03808243727599</v>
      </c>
    </row>
    <row r="29" spans="2:35" x14ac:dyDescent="0.3">
      <c r="B29" s="33" t="s">
        <v>40</v>
      </c>
      <c r="C29" s="34">
        <f t="shared" ref="C29:R29" si="5">IF(C12&gt;$T29,$T29,$T29-C12)</f>
        <v>135.91126543209876</v>
      </c>
      <c r="D29" s="34">
        <f t="shared" si="5"/>
        <v>135.91126543209876</v>
      </c>
      <c r="E29" s="34">
        <f t="shared" si="5"/>
        <v>135.91126543209876</v>
      </c>
      <c r="F29" s="34">
        <f t="shared" si="5"/>
        <v>135.91126543209876</v>
      </c>
      <c r="G29" s="34">
        <f t="shared" si="5"/>
        <v>135.91126543209876</v>
      </c>
      <c r="H29" s="34">
        <f t="shared" si="5"/>
        <v>135.91126543209876</v>
      </c>
      <c r="I29" s="34">
        <f t="shared" si="5"/>
        <v>135.91126543209876</v>
      </c>
      <c r="J29" s="34">
        <f t="shared" si="5"/>
        <v>135.91126543209876</v>
      </c>
      <c r="K29" s="34">
        <f t="shared" si="5"/>
        <v>135.91126543209876</v>
      </c>
      <c r="L29" s="34">
        <f t="shared" si="5"/>
        <v>135.91126543209876</v>
      </c>
      <c r="M29" s="34">
        <f t="shared" si="5"/>
        <v>135.91126543209876</v>
      </c>
      <c r="N29" s="34">
        <f t="shared" si="5"/>
        <v>135.91126543209876</v>
      </c>
      <c r="O29" s="34">
        <f t="shared" si="5"/>
        <v>135.91126543209876</v>
      </c>
      <c r="P29" s="34">
        <f t="shared" si="5"/>
        <v>135.91126543209876</v>
      </c>
      <c r="Q29" s="34">
        <f t="shared" si="5"/>
        <v>135.91126543209876</v>
      </c>
      <c r="R29" s="34">
        <f t="shared" si="5"/>
        <v>135.91126543209876</v>
      </c>
      <c r="T29" s="45">
        <f>MIN(Cap_PTAP_LLancahue,'4-2 O Fuentes'!D36,DA_Llancahue)</f>
        <v>135.91126543209876</v>
      </c>
    </row>
    <row r="30" spans="2:35" x14ac:dyDescent="0.3">
      <c r="B30" s="33" t="s">
        <v>41</v>
      </c>
      <c r="C30" s="34">
        <f t="shared" ref="C30:R30" si="6">IF(C13&gt;$T30,$T30,$T30-C13)</f>
        <v>194.31855385086106</v>
      </c>
      <c r="D30" s="34">
        <f t="shared" si="6"/>
        <v>194.31855385086106</v>
      </c>
      <c r="E30" s="34">
        <f t="shared" si="6"/>
        <v>194.31855385086106</v>
      </c>
      <c r="F30" s="34">
        <f t="shared" si="6"/>
        <v>194.31855385086106</v>
      </c>
      <c r="G30" s="34">
        <f t="shared" si="6"/>
        <v>194.31855385086106</v>
      </c>
      <c r="H30" s="34">
        <f t="shared" si="6"/>
        <v>194.31855385086106</v>
      </c>
      <c r="I30" s="34">
        <f t="shared" si="6"/>
        <v>194.31855385086106</v>
      </c>
      <c r="J30" s="34">
        <f t="shared" si="6"/>
        <v>194.31855385086106</v>
      </c>
      <c r="K30" s="34">
        <f t="shared" si="6"/>
        <v>194.31855385086106</v>
      </c>
      <c r="L30" s="34">
        <f t="shared" si="6"/>
        <v>194.31855385086106</v>
      </c>
      <c r="M30" s="34">
        <f t="shared" si="6"/>
        <v>194.31855385086106</v>
      </c>
      <c r="N30" s="34">
        <f t="shared" si="6"/>
        <v>194.31855385086106</v>
      </c>
      <c r="O30" s="34">
        <f t="shared" si="6"/>
        <v>194.31855385086106</v>
      </c>
      <c r="P30" s="34">
        <f t="shared" si="6"/>
        <v>194.31855385086106</v>
      </c>
      <c r="Q30" s="34">
        <f t="shared" si="6"/>
        <v>194.31855385086106</v>
      </c>
      <c r="R30" s="34">
        <f t="shared" si="6"/>
        <v>194.31855385086106</v>
      </c>
      <c r="T30" s="45">
        <f>MIN(Cap_PTAP_LLancahue,'4-2 O Fuentes'!D37,DA_Llancahue)</f>
        <v>194.31855385086106</v>
      </c>
    </row>
    <row r="31" spans="2:35" x14ac:dyDescent="0.3">
      <c r="B31" s="33" t="s">
        <v>42</v>
      </c>
      <c r="C31" s="34">
        <f t="shared" ref="C31:R31" si="7">IF(C14&gt;$T31,$T31,$T31-C14)</f>
        <v>253.98945724179464</v>
      </c>
      <c r="D31" s="34">
        <f t="shared" si="7"/>
        <v>253.98945724179464</v>
      </c>
      <c r="E31" s="34">
        <f t="shared" si="7"/>
        <v>253.98945724179464</v>
      </c>
      <c r="F31" s="34">
        <f t="shared" si="7"/>
        <v>253.98945724179464</v>
      </c>
      <c r="G31" s="34">
        <f t="shared" si="7"/>
        <v>253.98945724179464</v>
      </c>
      <c r="H31" s="34">
        <f t="shared" si="7"/>
        <v>253.98945724179464</v>
      </c>
      <c r="I31" s="34">
        <f t="shared" si="7"/>
        <v>253.98945724179464</v>
      </c>
      <c r="J31" s="34">
        <f t="shared" si="7"/>
        <v>253.98945724179464</v>
      </c>
      <c r="K31" s="34">
        <f t="shared" si="7"/>
        <v>253.98945724179464</v>
      </c>
      <c r="L31" s="34">
        <f t="shared" si="7"/>
        <v>253.98945724179464</v>
      </c>
      <c r="M31" s="34">
        <f t="shared" si="7"/>
        <v>253.98945724179464</v>
      </c>
      <c r="N31" s="34">
        <f t="shared" si="7"/>
        <v>253.98945724179464</v>
      </c>
      <c r="O31" s="34">
        <f t="shared" si="7"/>
        <v>253.98945724179464</v>
      </c>
      <c r="P31" s="34">
        <f t="shared" si="7"/>
        <v>253.98945724179464</v>
      </c>
      <c r="Q31" s="34">
        <f t="shared" si="7"/>
        <v>253.98945724179464</v>
      </c>
      <c r="R31" s="34">
        <f t="shared" si="7"/>
        <v>253.98945724179464</v>
      </c>
      <c r="T31" s="45">
        <f>MIN(Cap_PTAP_LLancahue,'4-2 O Fuentes'!D38,DA_Llancahue)</f>
        <v>253.98945724179464</v>
      </c>
    </row>
    <row r="32" spans="2:35" x14ac:dyDescent="0.3">
      <c r="B32" s="33" t="s">
        <v>43</v>
      </c>
      <c r="C32" s="34">
        <f t="shared" ref="C32:R32" si="8">IF(C15&gt;$T32,$T32,$T32-C15)</f>
        <v>261.46878733572282</v>
      </c>
      <c r="D32" s="34">
        <f t="shared" si="8"/>
        <v>261.46878733572282</v>
      </c>
      <c r="E32" s="34">
        <f t="shared" si="8"/>
        <v>261.46878733572282</v>
      </c>
      <c r="F32" s="34">
        <f t="shared" si="8"/>
        <v>261.46878733572282</v>
      </c>
      <c r="G32" s="34">
        <f t="shared" si="8"/>
        <v>261.46878733572282</v>
      </c>
      <c r="H32" s="34">
        <f t="shared" si="8"/>
        <v>261.46878733572282</v>
      </c>
      <c r="I32" s="34">
        <f t="shared" si="8"/>
        <v>261.46878733572282</v>
      </c>
      <c r="J32" s="34">
        <f t="shared" si="8"/>
        <v>261.46878733572282</v>
      </c>
      <c r="K32" s="34">
        <f t="shared" si="8"/>
        <v>261.46878733572282</v>
      </c>
      <c r="L32" s="34">
        <f t="shared" si="8"/>
        <v>261.46878733572282</v>
      </c>
      <c r="M32" s="34">
        <f t="shared" si="8"/>
        <v>261.46878733572282</v>
      </c>
      <c r="N32" s="34">
        <f t="shared" si="8"/>
        <v>261.46878733572282</v>
      </c>
      <c r="O32" s="34">
        <f t="shared" si="8"/>
        <v>261.46878733572282</v>
      </c>
      <c r="P32" s="34">
        <f t="shared" si="8"/>
        <v>261.46878733572282</v>
      </c>
      <c r="Q32" s="34">
        <f t="shared" si="8"/>
        <v>261.46878733572282</v>
      </c>
      <c r="R32" s="34">
        <f t="shared" si="8"/>
        <v>261.46878733572282</v>
      </c>
      <c r="T32" s="45">
        <f>MIN(Cap_PTAP_LLancahue,'4-2 O Fuentes'!D39,DA_Llancahue)</f>
        <v>261.46878733572282</v>
      </c>
    </row>
    <row r="33" spans="2:20" x14ac:dyDescent="0.3">
      <c r="B33" s="33" t="s">
        <v>44</v>
      </c>
      <c r="C33" s="34">
        <f t="shared" ref="C33:R33" si="9">IF(C16&gt;$T33,$T33,$T33-C16)</f>
        <v>300</v>
      </c>
      <c r="D33" s="34">
        <f t="shared" si="9"/>
        <v>300</v>
      </c>
      <c r="E33" s="34">
        <f t="shared" si="9"/>
        <v>300</v>
      </c>
      <c r="F33" s="34">
        <f t="shared" si="9"/>
        <v>300</v>
      </c>
      <c r="G33" s="34">
        <f t="shared" si="9"/>
        <v>300</v>
      </c>
      <c r="H33" s="34">
        <f t="shared" si="9"/>
        <v>300</v>
      </c>
      <c r="I33" s="34">
        <f t="shared" si="9"/>
        <v>300</v>
      </c>
      <c r="J33" s="34">
        <f t="shared" si="9"/>
        <v>300</v>
      </c>
      <c r="K33" s="34">
        <f t="shared" si="9"/>
        <v>300</v>
      </c>
      <c r="L33" s="34">
        <f t="shared" si="9"/>
        <v>300</v>
      </c>
      <c r="M33" s="34">
        <f t="shared" si="9"/>
        <v>300</v>
      </c>
      <c r="N33" s="34">
        <f t="shared" si="9"/>
        <v>300</v>
      </c>
      <c r="O33" s="34">
        <f t="shared" si="9"/>
        <v>300</v>
      </c>
      <c r="P33" s="34">
        <f t="shared" si="9"/>
        <v>300</v>
      </c>
      <c r="Q33" s="34">
        <f t="shared" si="9"/>
        <v>300</v>
      </c>
      <c r="R33" s="34">
        <f t="shared" si="9"/>
        <v>300</v>
      </c>
      <c r="T33" s="45">
        <f>MIN(Cap_PTAP_LLancahue,'4-2 O Fuentes'!D40,DA_Llancahue)</f>
        <v>300</v>
      </c>
    </row>
    <row r="34" spans="2:20" x14ac:dyDescent="0.3">
      <c r="B34" s="33" t="s">
        <v>45</v>
      </c>
      <c r="C34" s="34">
        <f t="shared" ref="C34:R34" si="10">IF(C17&gt;$T34,$T34,$T34-C17)</f>
        <v>300</v>
      </c>
      <c r="D34" s="34">
        <f t="shared" si="10"/>
        <v>300</v>
      </c>
      <c r="E34" s="34">
        <f t="shared" si="10"/>
        <v>300</v>
      </c>
      <c r="F34" s="34">
        <f t="shared" si="10"/>
        <v>300</v>
      </c>
      <c r="G34" s="34">
        <f t="shared" si="10"/>
        <v>300</v>
      </c>
      <c r="H34" s="34">
        <f t="shared" si="10"/>
        <v>300</v>
      </c>
      <c r="I34" s="34">
        <f t="shared" si="10"/>
        <v>300</v>
      </c>
      <c r="J34" s="34">
        <f t="shared" si="10"/>
        <v>300</v>
      </c>
      <c r="K34" s="34">
        <f t="shared" si="10"/>
        <v>300</v>
      </c>
      <c r="L34" s="34">
        <f t="shared" si="10"/>
        <v>300</v>
      </c>
      <c r="M34" s="34">
        <f t="shared" si="10"/>
        <v>300</v>
      </c>
      <c r="N34" s="34">
        <f t="shared" si="10"/>
        <v>300</v>
      </c>
      <c r="O34" s="34">
        <f t="shared" si="10"/>
        <v>300</v>
      </c>
      <c r="P34" s="34">
        <f t="shared" si="10"/>
        <v>300</v>
      </c>
      <c r="Q34" s="34">
        <f t="shared" si="10"/>
        <v>300</v>
      </c>
      <c r="R34" s="34">
        <f t="shared" si="10"/>
        <v>300</v>
      </c>
      <c r="T34" s="45">
        <f>MIN(Cap_PTAP_LLancahue,'4-2 O Fuentes'!D41,DA_Llancahue)</f>
        <v>300</v>
      </c>
    </row>
    <row r="35" spans="2:20" x14ac:dyDescent="0.3">
      <c r="B35" s="33" t="s">
        <v>46</v>
      </c>
      <c r="C35" s="34">
        <f t="shared" ref="C35:R35" si="11">IF(C18&gt;$T35,$T35,$T35-C18)</f>
        <v>247.59973919631668</v>
      </c>
      <c r="D35" s="34">
        <f t="shared" si="11"/>
        <v>247.59973919631668</v>
      </c>
      <c r="E35" s="34">
        <f t="shared" si="11"/>
        <v>247.59973919631668</v>
      </c>
      <c r="F35" s="34">
        <f t="shared" si="11"/>
        <v>247.59973919631668</v>
      </c>
      <c r="G35" s="34">
        <f t="shared" si="11"/>
        <v>247.59973919631668</v>
      </c>
      <c r="H35" s="34">
        <f t="shared" si="11"/>
        <v>247.59973919631668</v>
      </c>
      <c r="I35" s="34">
        <f t="shared" si="11"/>
        <v>247.59973919631668</v>
      </c>
      <c r="J35" s="34">
        <f t="shared" si="11"/>
        <v>247.59973919631668</v>
      </c>
      <c r="K35" s="34">
        <f t="shared" si="11"/>
        <v>247.59973919631668</v>
      </c>
      <c r="L35" s="34">
        <f t="shared" si="11"/>
        <v>247.59973919631668</v>
      </c>
      <c r="M35" s="34">
        <f t="shared" si="11"/>
        <v>247.59973919631668</v>
      </c>
      <c r="N35" s="34">
        <f t="shared" si="11"/>
        <v>247.59973919631668</v>
      </c>
      <c r="O35" s="34">
        <f t="shared" si="11"/>
        <v>247.59973919631668</v>
      </c>
      <c r="P35" s="34">
        <f t="shared" si="11"/>
        <v>247.59973919631668</v>
      </c>
      <c r="Q35" s="34">
        <f t="shared" si="11"/>
        <v>247.59973919631668</v>
      </c>
      <c r="R35" s="34">
        <f t="shared" si="11"/>
        <v>247.59973919631668</v>
      </c>
      <c r="T35" s="45">
        <f>MIN(Cap_PTAP_LLancahue,'4-2 O Fuentes'!D42,DA_Llancahue)</f>
        <v>247.59973919631668</v>
      </c>
    </row>
    <row r="36" spans="2:20" x14ac:dyDescent="0.3">
      <c r="B36" s="33" t="s">
        <v>47</v>
      </c>
      <c r="C36" s="34">
        <f t="shared" ref="C36:R36" si="12">IF(C19&gt;$T36,$T36,$T36-C19)</f>
        <v>237.57368827160496</v>
      </c>
      <c r="D36" s="34">
        <f t="shared" si="12"/>
        <v>237.57368827160496</v>
      </c>
      <c r="E36" s="34">
        <f t="shared" si="12"/>
        <v>237.57368827160496</v>
      </c>
      <c r="F36" s="34">
        <f t="shared" si="12"/>
        <v>237.57368827160496</v>
      </c>
      <c r="G36" s="34">
        <f t="shared" si="12"/>
        <v>237.57368827160496</v>
      </c>
      <c r="H36" s="34">
        <f t="shared" si="12"/>
        <v>237.57368827160496</v>
      </c>
      <c r="I36" s="34">
        <f t="shared" si="12"/>
        <v>237.57368827160496</v>
      </c>
      <c r="J36" s="34">
        <f t="shared" si="12"/>
        <v>237.57368827160496</v>
      </c>
      <c r="K36" s="34">
        <f t="shared" si="12"/>
        <v>237.57368827160496</v>
      </c>
      <c r="L36" s="34">
        <f t="shared" si="12"/>
        <v>237.57368827160496</v>
      </c>
      <c r="M36" s="34">
        <f t="shared" si="12"/>
        <v>237.57368827160496</v>
      </c>
      <c r="N36" s="34">
        <f t="shared" si="12"/>
        <v>237.57368827160496</v>
      </c>
      <c r="O36" s="34">
        <f t="shared" si="12"/>
        <v>237.57368827160496</v>
      </c>
      <c r="P36" s="34">
        <f t="shared" si="12"/>
        <v>237.57368827160496</v>
      </c>
      <c r="Q36" s="34">
        <f t="shared" si="12"/>
        <v>237.57368827160496</v>
      </c>
      <c r="R36" s="34">
        <f t="shared" si="12"/>
        <v>237.57368827160496</v>
      </c>
      <c r="T36" s="45">
        <f>MIN(Cap_PTAP_LLancahue,'4-2 O Fuentes'!D43,DA_Llancahue)</f>
        <v>237.57368827160496</v>
      </c>
    </row>
    <row r="37" spans="2:20" x14ac:dyDescent="0.3">
      <c r="B37" s="35" t="s">
        <v>48</v>
      </c>
      <c r="C37" s="36">
        <f t="shared" ref="C37:R37" si="13">IF(C20&gt;$T37,$T37,$T37-C20)</f>
        <v>196.97655316606929</v>
      </c>
      <c r="D37" s="36">
        <f t="shared" si="13"/>
        <v>196.97655316606929</v>
      </c>
      <c r="E37" s="36">
        <f t="shared" si="13"/>
        <v>196.97655316606929</v>
      </c>
      <c r="F37" s="36">
        <f t="shared" si="13"/>
        <v>196.97655316606929</v>
      </c>
      <c r="G37" s="36">
        <f t="shared" si="13"/>
        <v>196.97655316606929</v>
      </c>
      <c r="H37" s="36">
        <f t="shared" si="13"/>
        <v>196.97655316606929</v>
      </c>
      <c r="I37" s="36">
        <f t="shared" si="13"/>
        <v>196.97655316606929</v>
      </c>
      <c r="J37" s="36">
        <f t="shared" si="13"/>
        <v>196.97655316606929</v>
      </c>
      <c r="K37" s="36">
        <f t="shared" si="13"/>
        <v>196.97655316606929</v>
      </c>
      <c r="L37" s="36">
        <f t="shared" si="13"/>
        <v>196.97655316606929</v>
      </c>
      <c r="M37" s="36">
        <f t="shared" si="13"/>
        <v>196.97655316606929</v>
      </c>
      <c r="N37" s="36">
        <f t="shared" si="13"/>
        <v>196.97655316606929</v>
      </c>
      <c r="O37" s="36">
        <f t="shared" si="13"/>
        <v>196.97655316606929</v>
      </c>
      <c r="P37" s="36">
        <f t="shared" si="13"/>
        <v>196.97655316606929</v>
      </c>
      <c r="Q37" s="36">
        <f t="shared" si="13"/>
        <v>196.97655316606929</v>
      </c>
      <c r="R37" s="36">
        <f t="shared" si="13"/>
        <v>196.97655316606929</v>
      </c>
      <c r="T37" s="46">
        <f>MIN(Cap_PTAP_LLancahue,'4-2 O Fuentes'!D44,DA_Llancahue)</f>
        <v>196.97655316606929</v>
      </c>
    </row>
    <row r="38" spans="2:20" x14ac:dyDescent="0.3">
      <c r="C38" s="52"/>
      <c r="D38" s="52"/>
      <c r="E38" s="52"/>
      <c r="F38" s="52"/>
      <c r="G38" s="52"/>
      <c r="H38" s="52"/>
      <c r="I38" s="52"/>
      <c r="J38" s="52"/>
      <c r="K38" s="52"/>
      <c r="L38" s="52"/>
      <c r="M38" s="52"/>
      <c r="N38" s="52"/>
      <c r="O38" s="52"/>
      <c r="P38" s="52"/>
      <c r="Q38" s="52"/>
      <c r="R38" s="52"/>
    </row>
    <row r="39" spans="2:20" x14ac:dyDescent="0.3">
      <c r="B39" s="2" t="s">
        <v>84</v>
      </c>
      <c r="C39">
        <f>MAX(C26:C37)</f>
        <v>300</v>
      </c>
      <c r="D39">
        <f t="shared" ref="D39:R39" si="14">MAX(D26:D37)</f>
        <v>300</v>
      </c>
      <c r="E39">
        <f t="shared" si="14"/>
        <v>300</v>
      </c>
      <c r="F39">
        <f t="shared" si="14"/>
        <v>300</v>
      </c>
      <c r="G39">
        <f t="shared" si="14"/>
        <v>300</v>
      </c>
      <c r="H39">
        <f t="shared" si="14"/>
        <v>300</v>
      </c>
      <c r="I39">
        <f t="shared" si="14"/>
        <v>300</v>
      </c>
      <c r="J39">
        <f t="shared" si="14"/>
        <v>300</v>
      </c>
      <c r="K39">
        <f t="shared" si="14"/>
        <v>300</v>
      </c>
      <c r="L39">
        <f t="shared" si="14"/>
        <v>300</v>
      </c>
      <c r="M39">
        <f t="shared" si="14"/>
        <v>300</v>
      </c>
      <c r="N39">
        <f t="shared" si="14"/>
        <v>300</v>
      </c>
      <c r="O39">
        <f t="shared" si="14"/>
        <v>300</v>
      </c>
      <c r="P39">
        <f t="shared" si="14"/>
        <v>300</v>
      </c>
      <c r="Q39">
        <f t="shared" si="14"/>
        <v>300</v>
      </c>
      <c r="R39">
        <f t="shared" si="14"/>
        <v>300</v>
      </c>
      <c r="T39">
        <f>MAX(T26:T37)</f>
        <v>300</v>
      </c>
    </row>
    <row r="40" spans="2:20" x14ac:dyDescent="0.3">
      <c r="B40" s="2" t="s">
        <v>96</v>
      </c>
      <c r="C40">
        <f>MIN(C26:C37)</f>
        <v>110.03808243727599</v>
      </c>
      <c r="D40">
        <f t="shared" ref="D40:T40" si="15">MIN(D26:D37)</f>
        <v>110.03808243727599</v>
      </c>
      <c r="E40">
        <f t="shared" si="15"/>
        <v>110.03808243727599</v>
      </c>
      <c r="F40">
        <f t="shared" si="15"/>
        <v>110.03808243727599</v>
      </c>
      <c r="G40">
        <f t="shared" si="15"/>
        <v>110.03808243727599</v>
      </c>
      <c r="H40">
        <f t="shared" si="15"/>
        <v>110.03808243727599</v>
      </c>
      <c r="I40">
        <f t="shared" si="15"/>
        <v>110.03808243727599</v>
      </c>
      <c r="J40">
        <f t="shared" si="15"/>
        <v>110.03808243727599</v>
      </c>
      <c r="K40">
        <f t="shared" si="15"/>
        <v>110.03808243727599</v>
      </c>
      <c r="L40">
        <f t="shared" si="15"/>
        <v>110.03808243727599</v>
      </c>
      <c r="M40">
        <f t="shared" si="15"/>
        <v>110.03808243727599</v>
      </c>
      <c r="N40">
        <f t="shared" si="15"/>
        <v>110.03808243727599</v>
      </c>
      <c r="O40">
        <f t="shared" si="15"/>
        <v>110.03808243727599</v>
      </c>
      <c r="P40">
        <f t="shared" si="15"/>
        <v>110.03808243727599</v>
      </c>
      <c r="Q40">
        <f t="shared" si="15"/>
        <v>110.03808243727599</v>
      </c>
      <c r="R40">
        <f t="shared" si="15"/>
        <v>110.03808243727599</v>
      </c>
      <c r="T40">
        <f t="shared" si="15"/>
        <v>110.03808243727599</v>
      </c>
    </row>
    <row r="41" spans="2:20" x14ac:dyDescent="0.3">
      <c r="B41" s="2"/>
    </row>
    <row r="42" spans="2:20" x14ac:dyDescent="0.3">
      <c r="C42" s="52"/>
      <c r="D42" s="52"/>
      <c r="E42" s="52"/>
      <c r="F42" s="52"/>
      <c r="G42" s="52"/>
      <c r="H42" s="52"/>
      <c r="I42" s="52"/>
      <c r="J42" s="52"/>
      <c r="K42" s="52"/>
      <c r="L42" s="52"/>
      <c r="M42" s="52"/>
      <c r="N42" s="52"/>
      <c r="O42" s="52"/>
      <c r="P42" s="52"/>
      <c r="Q42" s="52"/>
      <c r="R42" s="52"/>
    </row>
    <row r="43" spans="2:20" x14ac:dyDescent="0.3">
      <c r="B43" s="50" t="s">
        <v>296</v>
      </c>
      <c r="T43" s="255" t="s">
        <v>90</v>
      </c>
    </row>
    <row r="44" spans="2:20" x14ac:dyDescent="0.3">
      <c r="T44" s="255"/>
    </row>
    <row r="45" spans="2:20" x14ac:dyDescent="0.3">
      <c r="B45" s="26"/>
      <c r="C45" s="149">
        <f>+C25</f>
        <v>2022</v>
      </c>
      <c r="D45" s="149">
        <f>+C45+1</f>
        <v>2023</v>
      </c>
      <c r="E45" s="149">
        <f t="shared" ref="E45:R45" si="16">+D45+1</f>
        <v>2024</v>
      </c>
      <c r="F45" s="149">
        <f t="shared" si="16"/>
        <v>2025</v>
      </c>
      <c r="G45" s="149">
        <f t="shared" si="16"/>
        <v>2026</v>
      </c>
      <c r="H45" s="149">
        <f t="shared" si="16"/>
        <v>2027</v>
      </c>
      <c r="I45" s="149">
        <f t="shared" si="16"/>
        <v>2028</v>
      </c>
      <c r="J45" s="149">
        <f t="shared" si="16"/>
        <v>2029</v>
      </c>
      <c r="K45" s="149">
        <f t="shared" si="16"/>
        <v>2030</v>
      </c>
      <c r="L45" s="149">
        <f t="shared" si="16"/>
        <v>2031</v>
      </c>
      <c r="M45" s="149">
        <f t="shared" si="16"/>
        <v>2032</v>
      </c>
      <c r="N45" s="149">
        <f t="shared" si="16"/>
        <v>2033</v>
      </c>
      <c r="O45" s="149">
        <f t="shared" si="16"/>
        <v>2034</v>
      </c>
      <c r="P45" s="149">
        <f t="shared" si="16"/>
        <v>2035</v>
      </c>
      <c r="Q45" s="149">
        <f t="shared" si="16"/>
        <v>2036</v>
      </c>
      <c r="R45" s="149">
        <f t="shared" si="16"/>
        <v>2037</v>
      </c>
      <c r="T45" s="255"/>
    </row>
    <row r="46" spans="2:20" x14ac:dyDescent="0.3">
      <c r="B46" s="31" t="s">
        <v>37</v>
      </c>
      <c r="C46" s="32">
        <f t="shared" ref="C46:C57" si="17">C9-C26</f>
        <v>361.04098187182143</v>
      </c>
      <c r="D46" s="32">
        <f t="shared" ref="D46:R46" si="18">D9-D26</f>
        <v>373.17729451939232</v>
      </c>
      <c r="E46" s="32">
        <f t="shared" si="18"/>
        <v>383.1566814183538</v>
      </c>
      <c r="F46" s="32">
        <f t="shared" si="18"/>
        <v>393.18088665887473</v>
      </c>
      <c r="G46" s="32">
        <f t="shared" si="18"/>
        <v>403.32248368938593</v>
      </c>
      <c r="H46" s="32">
        <f t="shared" si="18"/>
        <v>413.56324243636783</v>
      </c>
      <c r="I46" s="32">
        <f t="shared" si="18"/>
        <v>423.94118138127322</v>
      </c>
      <c r="J46" s="32">
        <f t="shared" si="18"/>
        <v>434.36094333542218</v>
      </c>
      <c r="K46" s="32">
        <f t="shared" si="18"/>
        <v>444.89932306978375</v>
      </c>
      <c r="L46" s="32">
        <f t="shared" si="18"/>
        <v>455.53686452061589</v>
      </c>
      <c r="M46" s="32">
        <f t="shared" si="18"/>
        <v>466.31335551146532</v>
      </c>
      <c r="N46" s="32">
        <f t="shared" si="18"/>
        <v>477.12867417924184</v>
      </c>
      <c r="O46" s="32">
        <f t="shared" si="18"/>
        <v>488.06383661745389</v>
      </c>
      <c r="P46" s="32">
        <f t="shared" si="18"/>
        <v>499.09816077213662</v>
      </c>
      <c r="Q46" s="32">
        <f t="shared" si="18"/>
        <v>510.27320380893008</v>
      </c>
      <c r="R46" s="32">
        <f t="shared" si="18"/>
        <v>521.48407919033457</v>
      </c>
      <c r="T46" s="44">
        <f>MIN(Cap_PTAP_Cuesta_de_Soto,'4-2 O Fuentes'!C12,DA_Calle_Calle)</f>
        <v>520</v>
      </c>
    </row>
    <row r="47" spans="2:20" x14ac:dyDescent="0.3">
      <c r="B47" s="33" t="s">
        <v>38</v>
      </c>
      <c r="C47" s="34">
        <f t="shared" si="17"/>
        <v>414.04428673702512</v>
      </c>
      <c r="D47" s="34">
        <f t="shared" ref="D47:R47" si="19">D10-D27</f>
        <v>426.67518283324682</v>
      </c>
      <c r="E47" s="34">
        <f t="shared" si="19"/>
        <v>437.06125335442846</v>
      </c>
      <c r="F47" s="34">
        <f t="shared" si="19"/>
        <v>447.49396867060511</v>
      </c>
      <c r="G47" s="34">
        <f t="shared" si="19"/>
        <v>458.04885976990272</v>
      </c>
      <c r="H47" s="34">
        <f t="shared" si="19"/>
        <v>468.70695366018265</v>
      </c>
      <c r="I47" s="34">
        <f t="shared" si="19"/>
        <v>479.50781816594917</v>
      </c>
      <c r="J47" s="34">
        <f t="shared" si="19"/>
        <v>490.35221006751749</v>
      </c>
      <c r="K47" s="34">
        <f t="shared" si="19"/>
        <v>501.32005370443073</v>
      </c>
      <c r="L47" s="34">
        <f t="shared" si="19"/>
        <v>512.3911001323263</v>
      </c>
      <c r="M47" s="34">
        <f t="shared" si="19"/>
        <v>523.60675862267772</v>
      </c>
      <c r="N47" s="34">
        <f t="shared" si="19"/>
        <v>534.86282710963746</v>
      </c>
      <c r="O47" s="34">
        <f t="shared" si="19"/>
        <v>546.24362328416669</v>
      </c>
      <c r="P47" s="34">
        <f t="shared" si="19"/>
        <v>557.72762224967789</v>
      </c>
      <c r="Q47" s="34">
        <f t="shared" si="19"/>
        <v>569.35807472461465</v>
      </c>
      <c r="R47" s="34">
        <f t="shared" si="19"/>
        <v>581.02581979696595</v>
      </c>
      <c r="T47" s="45">
        <f>MIN(Cap_PTAP_Cuesta_de_Soto,'4-2 O Fuentes'!C13,DA_Calle_Calle)</f>
        <v>520</v>
      </c>
    </row>
    <row r="48" spans="2:20" x14ac:dyDescent="0.3">
      <c r="B48" s="33" t="s">
        <v>39</v>
      </c>
      <c r="C48" s="34">
        <f t="shared" si="17"/>
        <v>390.80104886790872</v>
      </c>
      <c r="D48" s="34">
        <f t="shared" ref="D48:R48" si="20">D11-D28</f>
        <v>402.56326512283442</v>
      </c>
      <c r="E48" s="34">
        <f t="shared" si="20"/>
        <v>412.23504189768971</v>
      </c>
      <c r="F48" s="34">
        <f t="shared" si="20"/>
        <v>421.95025550883281</v>
      </c>
      <c r="G48" s="34">
        <f t="shared" si="20"/>
        <v>431.7792423607051</v>
      </c>
      <c r="H48" s="34">
        <f t="shared" si="20"/>
        <v>441.70433431362483</v>
      </c>
      <c r="I48" s="34">
        <f t="shared" si="20"/>
        <v>451.7623779464102</v>
      </c>
      <c r="J48" s="34">
        <f t="shared" si="20"/>
        <v>461.8609554129423</v>
      </c>
      <c r="K48" s="34">
        <f t="shared" si="20"/>
        <v>472.07449431982764</v>
      </c>
      <c r="L48" s="34">
        <f t="shared" si="20"/>
        <v>482.38413832776007</v>
      </c>
      <c r="M48" s="34">
        <f t="shared" si="20"/>
        <v>492.82844881847575</v>
      </c>
      <c r="N48" s="34">
        <f t="shared" si="20"/>
        <v>503.31039014039652</v>
      </c>
      <c r="O48" s="34">
        <f t="shared" si="20"/>
        <v>513.90848110229479</v>
      </c>
      <c r="P48" s="34">
        <f t="shared" si="20"/>
        <v>524.60267716524038</v>
      </c>
      <c r="Q48" s="34">
        <f t="shared" si="20"/>
        <v>535.43325451388648</v>
      </c>
      <c r="R48" s="34">
        <f t="shared" si="20"/>
        <v>546.29855969119637</v>
      </c>
      <c r="T48" s="45">
        <f>MIN(Cap_PTAP_Cuesta_de_Soto,'4-2 O Fuentes'!C14,DA_Calle_Calle)</f>
        <v>520</v>
      </c>
    </row>
    <row r="49" spans="2:28" x14ac:dyDescent="0.3">
      <c r="B49" s="33" t="s">
        <v>40</v>
      </c>
      <c r="C49" s="34">
        <f t="shared" si="17"/>
        <v>363.15861182693675</v>
      </c>
      <c r="D49" s="34">
        <f t="shared" ref="D49:R49" si="21">D12-D29</f>
        <v>374.87927711789018</v>
      </c>
      <c r="E49" s="34">
        <f t="shared" si="21"/>
        <v>384.5168875724188</v>
      </c>
      <c r="F49" s="34">
        <f t="shared" si="21"/>
        <v>394.19778141915776</v>
      </c>
      <c r="G49" s="34">
        <f t="shared" si="21"/>
        <v>403.99204659360862</v>
      </c>
      <c r="H49" s="34">
        <f t="shared" si="21"/>
        <v>413.88207737019741</v>
      </c>
      <c r="I49" s="34">
        <f t="shared" si="21"/>
        <v>423.90459016427371</v>
      </c>
      <c r="J49" s="34">
        <f t="shared" si="21"/>
        <v>433.96749360310662</v>
      </c>
      <c r="K49" s="34">
        <f t="shared" si="21"/>
        <v>444.14495237186554</v>
      </c>
      <c r="L49" s="34">
        <f t="shared" si="21"/>
        <v>454.41817674276251</v>
      </c>
      <c r="M49" s="34">
        <f t="shared" si="21"/>
        <v>464.82559187638662</v>
      </c>
      <c r="N49" s="34">
        <f t="shared" si="21"/>
        <v>475.27050490731312</v>
      </c>
      <c r="O49" s="34">
        <f t="shared" si="21"/>
        <v>485.83115727038034</v>
      </c>
      <c r="P49" s="34">
        <f t="shared" si="21"/>
        <v>496.48757523558538</v>
      </c>
      <c r="Q49" s="34">
        <f t="shared" si="21"/>
        <v>507.27989270875753</v>
      </c>
      <c r="R49" s="34">
        <f t="shared" si="21"/>
        <v>518.10681533177797</v>
      </c>
      <c r="T49" s="45">
        <f>MIN(Cap_PTAP_Cuesta_de_Soto,'4-2 O Fuentes'!C15,DA_Calle_Calle)</f>
        <v>520</v>
      </c>
      <c r="Y49" t="s">
        <v>121</v>
      </c>
      <c r="Z49" s="41">
        <v>0.53</v>
      </c>
    </row>
    <row r="50" spans="2:28" x14ac:dyDescent="0.3">
      <c r="B50" s="33" t="s">
        <v>41</v>
      </c>
      <c r="C50" s="34">
        <f t="shared" si="17"/>
        <v>277.97244573728699</v>
      </c>
      <c r="D50" s="34">
        <f t="shared" ref="D50:R50" si="22">D13-D30</f>
        <v>289.06420859122784</v>
      </c>
      <c r="E50" s="34">
        <f t="shared" si="22"/>
        <v>298.18468827276934</v>
      </c>
      <c r="F50" s="34">
        <f t="shared" si="22"/>
        <v>307.34612886480488</v>
      </c>
      <c r="G50" s="34">
        <f t="shared" si="22"/>
        <v>316.61485755441851</v>
      </c>
      <c r="H50" s="34">
        <f t="shared" si="22"/>
        <v>325.97421329651689</v>
      </c>
      <c r="I50" s="34">
        <f t="shared" si="22"/>
        <v>335.45894239276407</v>
      </c>
      <c r="J50" s="34">
        <f t="shared" si="22"/>
        <v>344.98189486985501</v>
      </c>
      <c r="K50" s="34">
        <f t="shared" si="22"/>
        <v>354.6132559160547</v>
      </c>
      <c r="L50" s="34">
        <f t="shared" si="22"/>
        <v>364.33524401473909</v>
      </c>
      <c r="M50" s="34">
        <f t="shared" si="22"/>
        <v>374.18422252569195</v>
      </c>
      <c r="N50" s="34">
        <f t="shared" si="22"/>
        <v>384.06868688783806</v>
      </c>
      <c r="O50" s="34">
        <f t="shared" si="22"/>
        <v>394.06268029062386</v>
      </c>
      <c r="P50" s="34">
        <f t="shared" si="22"/>
        <v>404.14730074589448</v>
      </c>
      <c r="Q50" s="34">
        <f t="shared" si="22"/>
        <v>414.36052867155325</v>
      </c>
      <c r="R50" s="34">
        <f t="shared" si="22"/>
        <v>424.60650491875475</v>
      </c>
      <c r="T50" s="45">
        <f>MIN(Cap_PTAP_Cuesta_de_Soto,'4-2 O Fuentes'!C16,DA_Calle_Calle)</f>
        <v>520</v>
      </c>
      <c r="Y50" t="s">
        <v>120</v>
      </c>
      <c r="Z50" s="41">
        <v>0.60640000000000005</v>
      </c>
    </row>
    <row r="51" spans="2:28" x14ac:dyDescent="0.3">
      <c r="B51" s="33" t="s">
        <v>42</v>
      </c>
      <c r="C51" s="34">
        <f t="shared" si="17"/>
        <v>159.37856759219432</v>
      </c>
      <c r="D51" s="34">
        <f t="shared" ref="D51:R51" si="23">D14-D31</f>
        <v>169.08652329505287</v>
      </c>
      <c r="E51" s="34">
        <f t="shared" si="23"/>
        <v>177.06913290392754</v>
      </c>
      <c r="F51" s="34">
        <f t="shared" si="23"/>
        <v>185.08759314447002</v>
      </c>
      <c r="G51" s="34">
        <f t="shared" si="23"/>
        <v>193.1999562309756</v>
      </c>
      <c r="H51" s="34">
        <f t="shared" si="23"/>
        <v>201.39163974856029</v>
      </c>
      <c r="I51" s="34">
        <f t="shared" si="23"/>
        <v>209.69305505399728</v>
      </c>
      <c r="J51" s="34">
        <f t="shared" si="23"/>
        <v>218.02792499535917</v>
      </c>
      <c r="K51" s="34">
        <f t="shared" si="23"/>
        <v>226.45767846430607</v>
      </c>
      <c r="L51" s="34">
        <f t="shared" si="23"/>
        <v>234.96675236433208</v>
      </c>
      <c r="M51" s="34">
        <f t="shared" si="23"/>
        <v>243.58697336633139</v>
      </c>
      <c r="N51" s="34">
        <f t="shared" si="23"/>
        <v>252.23825300851246</v>
      </c>
      <c r="O51" s="34">
        <f t="shared" si="23"/>
        <v>260.98539685990079</v>
      </c>
      <c r="P51" s="34">
        <f t="shared" si="23"/>
        <v>269.81186114236823</v>
      </c>
      <c r="Q51" s="34">
        <f t="shared" si="23"/>
        <v>278.75088784093009</v>
      </c>
      <c r="R51" s="34">
        <f t="shared" si="23"/>
        <v>287.71857718393051</v>
      </c>
      <c r="T51" s="45">
        <f>MIN(Cap_PTAP_Cuesta_de_Soto,'4-2 O Fuentes'!C17,DA_Calle_Calle)</f>
        <v>520</v>
      </c>
      <c r="Y51" t="s">
        <v>116</v>
      </c>
      <c r="Z51" s="41">
        <f>PI()*(Z50/2)^2</f>
        <v>0.28880736662674655</v>
      </c>
      <c r="AA51" t="s">
        <v>117</v>
      </c>
      <c r="AB51" s="51"/>
    </row>
    <row r="52" spans="2:28" x14ac:dyDescent="0.3">
      <c r="B52" s="33" t="s">
        <v>43</v>
      </c>
      <c r="C52" s="34">
        <f t="shared" si="17"/>
        <v>151.07331335821397</v>
      </c>
      <c r="D52" s="34">
        <f t="shared" ref="D52:R52" si="24">D15-D32</f>
        <v>160.76187221737916</v>
      </c>
      <c r="E52" s="34">
        <f t="shared" si="24"/>
        <v>168.72853228593982</v>
      </c>
      <c r="F52" s="34">
        <f t="shared" si="24"/>
        <v>176.73097135532043</v>
      </c>
      <c r="G52" s="34">
        <f t="shared" si="24"/>
        <v>184.82712564940988</v>
      </c>
      <c r="H52" s="34">
        <f t="shared" si="24"/>
        <v>193.00244188951217</v>
      </c>
      <c r="I52" s="34">
        <f t="shared" si="24"/>
        <v>201.28727066941872</v>
      </c>
      <c r="J52" s="34">
        <f t="shared" si="24"/>
        <v>209.60548724168774</v>
      </c>
      <c r="K52" s="34">
        <f t="shared" si="24"/>
        <v>218.01839776085035</v>
      </c>
      <c r="L52" s="34">
        <f t="shared" si="24"/>
        <v>226.5104702260258</v>
      </c>
      <c r="M52" s="34">
        <f t="shared" si="24"/>
        <v>235.11346771727824</v>
      </c>
      <c r="N52" s="34">
        <f t="shared" si="24"/>
        <v>243.74746179243544</v>
      </c>
      <c r="O52" s="34">
        <f t="shared" si="24"/>
        <v>252.47712853667144</v>
      </c>
      <c r="P52" s="34">
        <f t="shared" si="24"/>
        <v>261.28595722692012</v>
      </c>
      <c r="Q52" s="34">
        <f t="shared" si="24"/>
        <v>270.20712342951867</v>
      </c>
      <c r="R52" s="34">
        <f t="shared" si="24"/>
        <v>279.15689500756423</v>
      </c>
      <c r="T52" s="45">
        <f>MIN(Cap_PTAP_Cuesta_de_Soto,'4-2 O Fuentes'!C18,DA_Calle_Calle)</f>
        <v>520</v>
      </c>
      <c r="Y52" t="s">
        <v>119</v>
      </c>
      <c r="Z52" s="41">
        <f>Z51</f>
        <v>0.28880736662674655</v>
      </c>
      <c r="AA52" t="s">
        <v>118</v>
      </c>
    </row>
    <row r="53" spans="2:28" x14ac:dyDescent="0.3">
      <c r="B53" s="33" t="s">
        <v>44</v>
      </c>
      <c r="C53" s="34">
        <f t="shared" si="17"/>
        <v>123.10629336350024</v>
      </c>
      <c r="D53" s="34">
        <f t="shared" ref="D53:R53" si="25">D16-D33</f>
        <v>133.0429524827515</v>
      </c>
      <c r="E53" s="34">
        <f t="shared" si="25"/>
        <v>141.21361920119261</v>
      </c>
      <c r="F53" s="34">
        <f t="shared" si="25"/>
        <v>149.4209811330233</v>
      </c>
      <c r="G53" s="34">
        <f t="shared" si="25"/>
        <v>157.72445810691056</v>
      </c>
      <c r="H53" s="34">
        <f t="shared" si="25"/>
        <v>166.10912417033938</v>
      </c>
      <c r="I53" s="34">
        <f t="shared" si="25"/>
        <v>174.60610712146399</v>
      </c>
      <c r="J53" s="34">
        <f t="shared" si="25"/>
        <v>183.13733284452945</v>
      </c>
      <c r="K53" s="34">
        <f t="shared" si="25"/>
        <v>191.76567739451406</v>
      </c>
      <c r="L53" s="34">
        <f t="shared" si="25"/>
        <v>200.47521103404023</v>
      </c>
      <c r="M53" s="34">
        <f t="shared" si="25"/>
        <v>209.29851021784833</v>
      </c>
      <c r="N53" s="34">
        <f t="shared" si="25"/>
        <v>218.15359973214834</v>
      </c>
      <c r="O53" s="34">
        <f t="shared" si="25"/>
        <v>227.10681185823023</v>
      </c>
      <c r="P53" s="34">
        <f t="shared" si="25"/>
        <v>236.14121307385392</v>
      </c>
      <c r="Q53" s="34">
        <f t="shared" si="25"/>
        <v>245.2908284903458</v>
      </c>
      <c r="R53" s="34">
        <f t="shared" si="25"/>
        <v>254.46978179588052</v>
      </c>
      <c r="T53" s="45">
        <f>MIN(Cap_PTAP_Cuesta_de_Soto,'4-2 O Fuentes'!C19,DA_Calle_Calle)</f>
        <v>520</v>
      </c>
    </row>
    <row r="54" spans="2:28" x14ac:dyDescent="0.3">
      <c r="B54" s="33" t="s">
        <v>45</v>
      </c>
      <c r="C54" s="34">
        <f t="shared" si="17"/>
        <v>129.32488581754188</v>
      </c>
      <c r="D54" s="34">
        <f t="shared" ref="D54:R54" si="26">D17-D34</f>
        <v>139.40758869550478</v>
      </c>
      <c r="E54" s="34">
        <f t="shared" si="26"/>
        <v>147.69834355065467</v>
      </c>
      <c r="F54" s="34">
        <f t="shared" si="26"/>
        <v>156.02633294602686</v>
      </c>
      <c r="G54" s="34">
        <f t="shared" si="26"/>
        <v>164.45185003149368</v>
      </c>
      <c r="H54" s="34">
        <f t="shared" si="26"/>
        <v>172.95974948078685</v>
      </c>
      <c r="I54" s="34">
        <f t="shared" si="26"/>
        <v>181.58161659196958</v>
      </c>
      <c r="J54" s="34">
        <f t="shared" si="26"/>
        <v>190.2382297572388</v>
      </c>
      <c r="K54" s="34">
        <f t="shared" si="26"/>
        <v>198.99338915056421</v>
      </c>
      <c r="L54" s="34">
        <f t="shared" si="26"/>
        <v>207.83093090771592</v>
      </c>
      <c r="M54" s="34">
        <f t="shared" si="26"/>
        <v>216.78391027493137</v>
      </c>
      <c r="N54" s="34">
        <f t="shared" si="26"/>
        <v>225.76914721009746</v>
      </c>
      <c r="O54" s="34">
        <f t="shared" si="26"/>
        <v>234.85394891128158</v>
      </c>
      <c r="P54" s="34">
        <f t="shared" si="26"/>
        <v>244.02113297629182</v>
      </c>
      <c r="Q54" s="34">
        <f t="shared" si="26"/>
        <v>253.30522459954034</v>
      </c>
      <c r="R54" s="34">
        <f t="shared" si="26"/>
        <v>262.61908530460346</v>
      </c>
      <c r="T54" s="45">
        <f>MIN(Cap_PTAP_Cuesta_de_Soto,'4-2 O Fuentes'!C20,DA_Calle_Calle)</f>
        <v>520</v>
      </c>
      <c r="Y54" t="s">
        <v>122</v>
      </c>
      <c r="Z54" s="40">
        <f>Z49/Z51</f>
        <v>1.835133245354402</v>
      </c>
    </row>
    <row r="55" spans="2:28" x14ac:dyDescent="0.3">
      <c r="B55" s="33" t="s">
        <v>46</v>
      </c>
      <c r="C55" s="34">
        <f t="shared" si="17"/>
        <v>195.3196161249372</v>
      </c>
      <c r="D55" s="34">
        <f t="shared" ref="D55:R55" si="27">D18-D35</f>
        <v>205.72158537043995</v>
      </c>
      <c r="E55" s="34">
        <f t="shared" si="27"/>
        <v>214.2748649889202</v>
      </c>
      <c r="F55" s="34">
        <f t="shared" si="27"/>
        <v>222.8665581704054</v>
      </c>
      <c r="G55" s="34">
        <f t="shared" si="27"/>
        <v>231.55886723289282</v>
      </c>
      <c r="H55" s="34">
        <f t="shared" si="27"/>
        <v>240.33616727699146</v>
      </c>
      <c r="I55" s="34">
        <f t="shared" si="27"/>
        <v>249.23104374164981</v>
      </c>
      <c r="J55" s="34">
        <f t="shared" si="27"/>
        <v>258.16176648586088</v>
      </c>
      <c r="K55" s="34">
        <f t="shared" si="27"/>
        <v>267.19415590079575</v>
      </c>
      <c r="L55" s="34">
        <f t="shared" si="27"/>
        <v>276.31153629734195</v>
      </c>
      <c r="M55" s="34">
        <f t="shared" si="27"/>
        <v>285.54800960817829</v>
      </c>
      <c r="N55" s="34">
        <f t="shared" si="27"/>
        <v>294.81776191511494</v>
      </c>
      <c r="O55" s="34">
        <f t="shared" si="27"/>
        <v>304.19023168249737</v>
      </c>
      <c r="P55" s="34">
        <f t="shared" si="27"/>
        <v>313.64769243149124</v>
      </c>
      <c r="Q55" s="34">
        <f t="shared" si="27"/>
        <v>323.22576258850586</v>
      </c>
      <c r="R55" s="34">
        <f t="shared" si="27"/>
        <v>332.83454445816824</v>
      </c>
      <c r="T55" s="45">
        <f>MIN(Cap_PTAP_Cuesta_de_Soto,'4-2 O Fuentes'!C21,DA_Calle_Calle)</f>
        <v>520</v>
      </c>
      <c r="AA55" s="40"/>
    </row>
    <row r="56" spans="2:28" x14ac:dyDescent="0.3">
      <c r="B56" s="33" t="s">
        <v>47</v>
      </c>
      <c r="C56" s="34">
        <f t="shared" si="17"/>
        <v>213.39623195804546</v>
      </c>
      <c r="D56" s="34">
        <f t="shared" ref="D56:R56" si="28">D19-D36</f>
        <v>223.98726886920787</v>
      </c>
      <c r="E56" s="34">
        <f t="shared" si="28"/>
        <v>232.69601410895973</v>
      </c>
      <c r="F56" s="34">
        <f t="shared" si="28"/>
        <v>241.44387112207613</v>
      </c>
      <c r="G56" s="34">
        <f t="shared" si="28"/>
        <v>250.29417282469245</v>
      </c>
      <c r="H56" s="34">
        <f t="shared" si="28"/>
        <v>259.23101031703436</v>
      </c>
      <c r="I56" s="34">
        <f t="shared" si="28"/>
        <v>268.28756131560181</v>
      </c>
      <c r="J56" s="34">
        <f t="shared" si="28"/>
        <v>277.38061014077402</v>
      </c>
      <c r="K56" s="34">
        <f t="shared" si="28"/>
        <v>286.57717354447061</v>
      </c>
      <c r="L56" s="34">
        <f t="shared" si="28"/>
        <v>295.86027273789296</v>
      </c>
      <c r="M56" s="34">
        <f t="shared" si="28"/>
        <v>305.26462949527581</v>
      </c>
      <c r="N56" s="34">
        <f t="shared" si="28"/>
        <v>314.70287013250379</v>
      </c>
      <c r="O56" s="34">
        <f t="shared" si="28"/>
        <v>324.24569523728076</v>
      </c>
      <c r="P56" s="34">
        <f t="shared" si="28"/>
        <v>333.87505613178325</v>
      </c>
      <c r="Q56" s="34">
        <f t="shared" si="28"/>
        <v>343.62721864798209</v>
      </c>
      <c r="R56" s="34">
        <f t="shared" si="28"/>
        <v>353.41065109726594</v>
      </c>
      <c r="T56" s="45">
        <f>MIN(Cap_PTAP_Cuesta_de_Soto,'4-2 O Fuentes'!C22,DA_Calle_Calle)</f>
        <v>520</v>
      </c>
    </row>
    <row r="57" spans="2:28" x14ac:dyDescent="0.3">
      <c r="B57" s="35" t="s">
        <v>48</v>
      </c>
      <c r="C57" s="36">
        <f t="shared" si="17"/>
        <v>262.06383896651073</v>
      </c>
      <c r="D57" s="36">
        <f t="shared" ref="D57:R57" si="29">D20-D37</f>
        <v>272.84441105946735</v>
      </c>
      <c r="E57" s="36">
        <f t="shared" si="29"/>
        <v>281.70900634733641</v>
      </c>
      <c r="F57" s="36">
        <f t="shared" si="29"/>
        <v>290.61341334542578</v>
      </c>
      <c r="G57" s="36">
        <f t="shared" si="29"/>
        <v>299.62209836368982</v>
      </c>
      <c r="H57" s="36">
        <f t="shared" si="29"/>
        <v>308.71886779971055</v>
      </c>
      <c r="I57" s="36">
        <f t="shared" si="29"/>
        <v>317.93749311209081</v>
      </c>
      <c r="J57" s="36">
        <f t="shared" si="29"/>
        <v>327.19326940923747</v>
      </c>
      <c r="K57" s="36">
        <f t="shared" si="29"/>
        <v>336.554412762114</v>
      </c>
      <c r="L57" s="36">
        <f t="shared" si="29"/>
        <v>346.003640532747</v>
      </c>
      <c r="M57" s="36">
        <f t="shared" si="29"/>
        <v>355.57629586963822</v>
      </c>
      <c r="N57" s="36">
        <f t="shared" si="29"/>
        <v>365.18344146584218</v>
      </c>
      <c r="O57" s="36">
        <f t="shared" si="29"/>
        <v>374.89704315333108</v>
      </c>
      <c r="P57" s="36">
        <f t="shared" si="29"/>
        <v>384.69872925857658</v>
      </c>
      <c r="Q57" s="36">
        <f t="shared" si="29"/>
        <v>394.62541461997898</v>
      </c>
      <c r="R57" s="36">
        <f t="shared" si="29"/>
        <v>404.58392951524047</v>
      </c>
      <c r="T57" s="46">
        <f>MIN(Cap_PTAP_Cuesta_de_Soto,'4-2 O Fuentes'!C23,DA_Calle_Calle)</f>
        <v>520</v>
      </c>
    </row>
    <row r="58" spans="2:28" x14ac:dyDescent="0.3">
      <c r="C58" s="52"/>
      <c r="D58" s="52"/>
      <c r="E58" s="52"/>
      <c r="F58" s="52"/>
      <c r="G58" s="52"/>
      <c r="H58" s="52"/>
      <c r="I58" s="52"/>
      <c r="J58" s="52"/>
      <c r="K58" s="52"/>
      <c r="L58" s="52"/>
      <c r="M58" s="52"/>
      <c r="N58" s="52"/>
      <c r="O58" s="52"/>
      <c r="P58" s="52"/>
      <c r="Q58" s="52"/>
      <c r="R58" s="52"/>
    </row>
    <row r="59" spans="2:28" x14ac:dyDescent="0.3">
      <c r="B59" s="182" t="s">
        <v>84</v>
      </c>
      <c r="C59" s="183">
        <f>MAX(C46:C57)</f>
        <v>414.04428673702512</v>
      </c>
      <c r="D59" s="183">
        <f t="shared" ref="D59:R59" si="30">MAX(D46:D57)</f>
        <v>426.67518283324682</v>
      </c>
      <c r="E59" s="183">
        <f t="shared" si="30"/>
        <v>437.06125335442846</v>
      </c>
      <c r="F59" s="183">
        <f t="shared" si="30"/>
        <v>447.49396867060511</v>
      </c>
      <c r="G59" s="183">
        <f t="shared" si="30"/>
        <v>458.04885976990272</v>
      </c>
      <c r="H59" s="183">
        <f t="shared" si="30"/>
        <v>468.70695366018265</v>
      </c>
      <c r="I59" s="183">
        <f t="shared" si="30"/>
        <v>479.50781816594917</v>
      </c>
      <c r="J59" s="183">
        <f t="shared" si="30"/>
        <v>490.35221006751749</v>
      </c>
      <c r="K59" s="183">
        <f t="shared" si="30"/>
        <v>501.32005370443073</v>
      </c>
      <c r="L59" s="183">
        <f t="shared" si="30"/>
        <v>512.3911001323263</v>
      </c>
      <c r="M59" s="183">
        <f t="shared" si="30"/>
        <v>523.60675862267772</v>
      </c>
      <c r="N59" s="183">
        <f t="shared" si="30"/>
        <v>534.86282710963746</v>
      </c>
      <c r="O59" s="183">
        <f t="shared" si="30"/>
        <v>546.24362328416669</v>
      </c>
      <c r="P59" s="183">
        <f t="shared" si="30"/>
        <v>557.72762224967789</v>
      </c>
      <c r="Q59" s="183">
        <f t="shared" si="30"/>
        <v>569.35807472461465</v>
      </c>
      <c r="R59" s="183">
        <f t="shared" si="30"/>
        <v>581.02581979696595</v>
      </c>
      <c r="T59">
        <f>MAX(T46:T57)</f>
        <v>520</v>
      </c>
    </row>
    <row r="60" spans="2:28" x14ac:dyDescent="0.3">
      <c r="B60" s="2" t="s">
        <v>96</v>
      </c>
      <c r="C60">
        <f>MIN(C46:C57)</f>
        <v>123.10629336350024</v>
      </c>
      <c r="D60">
        <f t="shared" ref="D60:T60" si="31">MIN(D46:D57)</f>
        <v>133.0429524827515</v>
      </c>
      <c r="E60">
        <f t="shared" si="31"/>
        <v>141.21361920119261</v>
      </c>
      <c r="F60">
        <f t="shared" si="31"/>
        <v>149.4209811330233</v>
      </c>
      <c r="G60">
        <f t="shared" si="31"/>
        <v>157.72445810691056</v>
      </c>
      <c r="H60">
        <f t="shared" si="31"/>
        <v>166.10912417033938</v>
      </c>
      <c r="I60">
        <f t="shared" si="31"/>
        <v>174.60610712146399</v>
      </c>
      <c r="J60">
        <f t="shared" si="31"/>
        <v>183.13733284452945</v>
      </c>
      <c r="K60">
        <f t="shared" si="31"/>
        <v>191.76567739451406</v>
      </c>
      <c r="L60">
        <f t="shared" si="31"/>
        <v>200.47521103404023</v>
      </c>
      <c r="M60">
        <f t="shared" si="31"/>
        <v>209.29851021784833</v>
      </c>
      <c r="N60">
        <f t="shared" si="31"/>
        <v>218.15359973214834</v>
      </c>
      <c r="O60">
        <f t="shared" si="31"/>
        <v>227.10681185823023</v>
      </c>
      <c r="P60">
        <f t="shared" si="31"/>
        <v>236.14121307385392</v>
      </c>
      <c r="Q60">
        <f t="shared" si="31"/>
        <v>245.2908284903458</v>
      </c>
      <c r="R60">
        <f t="shared" si="31"/>
        <v>254.46978179588052</v>
      </c>
      <c r="T60">
        <f t="shared" si="31"/>
        <v>520</v>
      </c>
    </row>
    <row r="62" spans="2:28" x14ac:dyDescent="0.3">
      <c r="B62" s="2" t="s">
        <v>97</v>
      </c>
      <c r="C62" s="65">
        <f>C59/$T$59</f>
        <v>0.79623901295581756</v>
      </c>
      <c r="D62" s="65">
        <f t="shared" ref="D62:R62" si="32">D59/$T$59</f>
        <v>0.82052919775624389</v>
      </c>
      <c r="E62" s="65">
        <f t="shared" si="32"/>
        <v>0.84050241029697781</v>
      </c>
      <c r="F62" s="65">
        <f t="shared" si="32"/>
        <v>0.86056532436654831</v>
      </c>
      <c r="G62" s="65">
        <f t="shared" si="32"/>
        <v>0.88086319186519757</v>
      </c>
      <c r="H62" s="65">
        <f t="shared" si="32"/>
        <v>0.90135952626958205</v>
      </c>
      <c r="I62" s="65">
        <f t="shared" si="32"/>
        <v>0.92213041954990227</v>
      </c>
      <c r="J62" s="65">
        <f t="shared" si="32"/>
        <v>0.94298501936061052</v>
      </c>
      <c r="K62" s="65">
        <f t="shared" si="32"/>
        <v>0.96407702635467452</v>
      </c>
      <c r="L62" s="65">
        <f t="shared" si="32"/>
        <v>0.98536750025447362</v>
      </c>
      <c r="M62" s="65">
        <f t="shared" si="32"/>
        <v>1.0069360742743803</v>
      </c>
      <c r="N62" s="65">
        <f t="shared" si="32"/>
        <v>1.0285823598262258</v>
      </c>
      <c r="O62" s="65">
        <f t="shared" si="32"/>
        <v>1.0504685063157051</v>
      </c>
      <c r="P62" s="65">
        <f t="shared" si="32"/>
        <v>1.072553119710919</v>
      </c>
      <c r="Q62" s="65">
        <f t="shared" si="32"/>
        <v>1.0949193744704129</v>
      </c>
      <c r="R62" s="65">
        <f t="shared" si="32"/>
        <v>1.1173573457633961</v>
      </c>
    </row>
  </sheetData>
  <mergeCells count="3">
    <mergeCell ref="T23:T25"/>
    <mergeCell ref="T43:T45"/>
    <mergeCell ref="V23:Z25"/>
  </mergeCells>
  <conditionalFormatting sqref="C46:R57">
    <cfRule type="cellIs" dxfId="1" priority="1" operator="between">
      <formula>$T$59*0.9</formula>
      <formula>$T$60</formula>
    </cfRule>
    <cfRule type="cellIs" dxfId="0" priority="3" operator="greaterThan">
      <formula>$T$59</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DBB57D-C979-4CCC-8F07-90AA2369AF96}">
  <dimension ref="A1:T550"/>
  <sheetViews>
    <sheetView zoomScaleNormal="100" workbookViewId="0">
      <selection activeCell="D16" sqref="D16"/>
    </sheetView>
  </sheetViews>
  <sheetFormatPr baseColWidth="10" defaultColWidth="11.28515625" defaultRowHeight="13.2" x14ac:dyDescent="0.25"/>
  <cols>
    <col min="1" max="1" width="4" style="104" customWidth="1"/>
    <col min="2" max="2" width="20.42578125" style="104" customWidth="1"/>
    <col min="3" max="6" width="10.28515625" style="104" customWidth="1"/>
    <col min="7" max="7" width="10.28515625" style="107" customWidth="1"/>
    <col min="8" max="14" width="10.28515625" style="104" customWidth="1"/>
    <col min="15" max="15" width="3.7109375" style="104" customWidth="1"/>
    <col min="16" max="16384" width="11.28515625" style="104"/>
  </cols>
  <sheetData>
    <row r="1" spans="1:20" x14ac:dyDescent="0.25">
      <c r="A1" s="100"/>
      <c r="B1" s="101"/>
      <c r="C1" s="101"/>
      <c r="D1" s="101"/>
      <c r="E1" s="101"/>
      <c r="F1" s="101"/>
      <c r="G1" s="102"/>
      <c r="H1" s="101"/>
      <c r="I1" s="101"/>
      <c r="J1" s="101"/>
      <c r="K1" s="101"/>
      <c r="L1" s="101"/>
      <c r="M1" s="101"/>
      <c r="N1" s="101"/>
      <c r="O1" s="103"/>
    </row>
    <row r="2" spans="1:20" x14ac:dyDescent="0.25">
      <c r="A2" s="105"/>
      <c r="B2" s="106" t="s">
        <v>201</v>
      </c>
      <c r="C2" s="106"/>
      <c r="D2" s="106"/>
      <c r="E2" s="106"/>
      <c r="F2" s="106"/>
      <c r="L2" s="108" t="s">
        <v>202</v>
      </c>
      <c r="O2" s="109"/>
    </row>
    <row r="3" spans="1:20" x14ac:dyDescent="0.25">
      <c r="A3" s="105"/>
      <c r="B3" s="106" t="s">
        <v>203</v>
      </c>
      <c r="C3" s="106"/>
      <c r="D3" s="106"/>
      <c r="E3" s="106"/>
      <c r="F3" s="106"/>
      <c r="O3" s="109"/>
    </row>
    <row r="4" spans="1:20" x14ac:dyDescent="0.25">
      <c r="A4" s="105"/>
      <c r="B4" s="106"/>
      <c r="C4" s="106"/>
      <c r="D4" s="106"/>
      <c r="E4" s="106"/>
      <c r="F4" s="106"/>
      <c r="O4" s="109"/>
    </row>
    <row r="5" spans="1:20" x14ac:dyDescent="0.25">
      <c r="A5" s="105"/>
      <c r="B5" s="256" t="s">
        <v>204</v>
      </c>
      <c r="C5" s="256"/>
      <c r="D5" s="256"/>
      <c r="E5" s="256"/>
      <c r="F5" s="256"/>
      <c r="G5" s="256"/>
      <c r="H5" s="256"/>
      <c r="I5" s="256"/>
      <c r="J5" s="256"/>
      <c r="K5" s="256"/>
      <c r="L5" s="256"/>
      <c r="M5" s="256"/>
      <c r="N5" s="256"/>
      <c r="O5" s="110"/>
    </row>
    <row r="6" spans="1:20" x14ac:dyDescent="0.25">
      <c r="A6" s="105"/>
      <c r="B6" s="257" t="s">
        <v>205</v>
      </c>
      <c r="C6" s="257"/>
      <c r="D6" s="257"/>
      <c r="E6" s="257"/>
      <c r="F6" s="257"/>
      <c r="G6" s="257"/>
      <c r="H6" s="257"/>
      <c r="I6" s="257"/>
      <c r="J6" s="257"/>
      <c r="K6" s="257"/>
      <c r="L6" s="257"/>
      <c r="M6" s="257"/>
      <c r="N6" s="257"/>
      <c r="O6" s="111"/>
    </row>
    <row r="7" spans="1:20" x14ac:dyDescent="0.25">
      <c r="A7" s="105"/>
      <c r="C7" s="112">
        <v>1</v>
      </c>
      <c r="D7" s="112">
        <v>2</v>
      </c>
      <c r="E7" s="112">
        <v>3</v>
      </c>
      <c r="F7" s="112">
        <v>4</v>
      </c>
      <c r="G7" s="112">
        <v>5</v>
      </c>
      <c r="H7" s="112">
        <v>6</v>
      </c>
      <c r="I7" s="112">
        <v>7</v>
      </c>
      <c r="J7" s="112">
        <v>8</v>
      </c>
      <c r="K7" s="112">
        <v>9</v>
      </c>
      <c r="L7" s="112">
        <v>10</v>
      </c>
      <c r="M7" s="112">
        <v>11</v>
      </c>
      <c r="N7" s="112">
        <v>12</v>
      </c>
      <c r="O7" s="109"/>
    </row>
    <row r="8" spans="1:20" ht="15" customHeight="1" x14ac:dyDescent="0.3">
      <c r="A8" s="105"/>
      <c r="B8" s="113"/>
      <c r="C8" s="114" t="s">
        <v>184</v>
      </c>
      <c r="D8" s="114" t="s">
        <v>185</v>
      </c>
      <c r="E8" s="114" t="s">
        <v>186</v>
      </c>
      <c r="F8" s="114" t="s">
        <v>187</v>
      </c>
      <c r="G8" s="114" t="s">
        <v>188</v>
      </c>
      <c r="H8" s="114" t="s">
        <v>189</v>
      </c>
      <c r="I8" s="114" t="s">
        <v>190</v>
      </c>
      <c r="J8" s="114" t="s">
        <v>191</v>
      </c>
      <c r="K8" s="114" t="s">
        <v>192</v>
      </c>
      <c r="L8" s="114" t="s">
        <v>193</v>
      </c>
      <c r="M8" s="114" t="s">
        <v>194</v>
      </c>
      <c r="N8" s="114" t="s">
        <v>195</v>
      </c>
      <c r="O8" s="109"/>
    </row>
    <row r="9" spans="1:20" ht="18" customHeight="1" x14ac:dyDescent="0.3">
      <c r="A9" s="105"/>
      <c r="B9" s="115" t="s">
        <v>200</v>
      </c>
      <c r="C9" s="116">
        <v>157</v>
      </c>
      <c r="D9" s="116">
        <v>252</v>
      </c>
      <c r="E9" s="116">
        <v>223</v>
      </c>
      <c r="F9" s="116">
        <v>248</v>
      </c>
      <c r="G9" s="116">
        <v>283</v>
      </c>
      <c r="H9" s="116">
        <v>333</v>
      </c>
      <c r="I9" s="116">
        <v>329</v>
      </c>
      <c r="J9" s="116">
        <v>333</v>
      </c>
      <c r="K9" s="117">
        <v>318</v>
      </c>
      <c r="L9" s="117">
        <v>284</v>
      </c>
      <c r="M9" s="117">
        <v>348</v>
      </c>
      <c r="N9" s="117">
        <v>345</v>
      </c>
      <c r="O9" s="109"/>
      <c r="S9" s="118"/>
      <c r="T9" s="119"/>
    </row>
    <row r="10" spans="1:20" ht="18" customHeight="1" x14ac:dyDescent="0.3">
      <c r="A10" s="105"/>
      <c r="B10" s="115" t="s">
        <v>196</v>
      </c>
      <c r="C10" s="116">
        <v>11</v>
      </c>
      <c r="D10" s="116">
        <v>9</v>
      </c>
      <c r="E10" s="116">
        <v>22</v>
      </c>
      <c r="F10" s="116">
        <v>45</v>
      </c>
      <c r="G10" s="116">
        <v>13</v>
      </c>
      <c r="H10" s="116">
        <v>10</v>
      </c>
      <c r="I10" s="116">
        <v>36</v>
      </c>
      <c r="J10" s="116">
        <v>24</v>
      </c>
      <c r="K10" s="117">
        <v>34</v>
      </c>
      <c r="L10" s="117">
        <v>66</v>
      </c>
      <c r="M10" s="117">
        <v>18</v>
      </c>
      <c r="N10" s="117">
        <v>16</v>
      </c>
      <c r="O10" s="109"/>
      <c r="S10" s="118"/>
      <c r="T10" s="119"/>
    </row>
    <row r="11" spans="1:20" ht="18" customHeight="1" x14ac:dyDescent="0.3">
      <c r="A11" s="105"/>
      <c r="B11" s="115" t="s">
        <v>197</v>
      </c>
      <c r="C11" s="116">
        <v>2</v>
      </c>
      <c r="D11" s="116">
        <v>0</v>
      </c>
      <c r="E11" s="116">
        <v>1</v>
      </c>
      <c r="F11" s="116">
        <v>5</v>
      </c>
      <c r="G11" s="116">
        <v>4</v>
      </c>
      <c r="H11" s="116">
        <v>0</v>
      </c>
      <c r="I11" s="116">
        <v>1</v>
      </c>
      <c r="J11" s="116">
        <v>7</v>
      </c>
      <c r="K11" s="117">
        <v>9</v>
      </c>
      <c r="L11" s="117">
        <v>14</v>
      </c>
      <c r="M11" s="117">
        <v>0</v>
      </c>
      <c r="N11" s="117">
        <v>2</v>
      </c>
      <c r="O11" s="109"/>
      <c r="Q11" s="107"/>
      <c r="S11" s="118"/>
      <c r="T11" s="119"/>
    </row>
    <row r="12" spans="1:20" ht="18" customHeight="1" x14ac:dyDescent="0.3">
      <c r="A12" s="105"/>
      <c r="B12" s="115" t="s">
        <v>206</v>
      </c>
      <c r="C12" s="120">
        <v>1</v>
      </c>
      <c r="D12" s="120">
        <v>0</v>
      </c>
      <c r="E12" s="120">
        <v>4</v>
      </c>
      <c r="F12" s="120">
        <v>2</v>
      </c>
      <c r="G12" s="120">
        <v>1</v>
      </c>
      <c r="H12" s="120">
        <v>1</v>
      </c>
      <c r="I12" s="120">
        <v>0</v>
      </c>
      <c r="J12" s="120">
        <v>0</v>
      </c>
      <c r="K12" s="121">
        <v>0</v>
      </c>
      <c r="L12" s="121">
        <v>0</v>
      </c>
      <c r="M12" s="121">
        <v>0</v>
      </c>
      <c r="N12" s="121">
        <v>2</v>
      </c>
      <c r="O12" s="109"/>
      <c r="P12" s="122"/>
      <c r="Q12" s="122"/>
      <c r="S12" s="118"/>
      <c r="T12" s="119"/>
    </row>
    <row r="13" spans="1:20" ht="18" customHeight="1" x14ac:dyDescent="0.3">
      <c r="A13" s="105"/>
      <c r="B13" s="115" t="s">
        <v>207</v>
      </c>
      <c r="C13" s="120">
        <v>0</v>
      </c>
      <c r="D13" s="120">
        <v>0</v>
      </c>
      <c r="E13" s="120">
        <v>1</v>
      </c>
      <c r="F13" s="120">
        <v>1</v>
      </c>
      <c r="G13" s="120">
        <v>0</v>
      </c>
      <c r="H13" s="120">
        <v>0</v>
      </c>
      <c r="I13" s="120">
        <v>0</v>
      </c>
      <c r="J13" s="120">
        <v>1</v>
      </c>
      <c r="K13" s="121">
        <v>2</v>
      </c>
      <c r="L13" s="121">
        <v>1</v>
      </c>
      <c r="M13" s="121">
        <v>0</v>
      </c>
      <c r="N13" s="121">
        <v>0</v>
      </c>
      <c r="O13" s="109"/>
      <c r="P13" s="122"/>
      <c r="Q13" s="122"/>
      <c r="S13" s="118"/>
      <c r="T13" s="119"/>
    </row>
    <row r="14" spans="1:20" ht="18" customHeight="1" x14ac:dyDescent="0.3">
      <c r="A14" s="105"/>
      <c r="B14" s="115" t="s">
        <v>208</v>
      </c>
      <c r="C14" s="120">
        <v>0</v>
      </c>
      <c r="D14" s="120">
        <v>0</v>
      </c>
      <c r="E14" s="120">
        <v>0</v>
      </c>
      <c r="F14" s="120">
        <v>1</v>
      </c>
      <c r="G14" s="120">
        <v>0</v>
      </c>
      <c r="H14" s="120">
        <v>0</v>
      </c>
      <c r="I14" s="120">
        <v>0</v>
      </c>
      <c r="J14" s="120">
        <v>0</v>
      </c>
      <c r="K14" s="121">
        <v>0</v>
      </c>
      <c r="L14" s="121">
        <v>0</v>
      </c>
      <c r="M14" s="121">
        <v>0</v>
      </c>
      <c r="N14" s="121">
        <v>0</v>
      </c>
      <c r="O14" s="109"/>
      <c r="P14" s="122"/>
      <c r="Q14" s="122"/>
      <c r="S14" s="118"/>
      <c r="T14" s="119"/>
    </row>
    <row r="15" spans="1:20" ht="18" customHeight="1" x14ac:dyDescent="0.3">
      <c r="A15" s="105"/>
      <c r="B15" s="115" t="s">
        <v>198</v>
      </c>
      <c r="C15" s="120">
        <v>1</v>
      </c>
      <c r="D15" s="120">
        <v>0</v>
      </c>
      <c r="E15" s="120">
        <v>3</v>
      </c>
      <c r="F15" s="120">
        <v>0</v>
      </c>
      <c r="G15" s="120">
        <v>0</v>
      </c>
      <c r="H15" s="120">
        <v>0</v>
      </c>
      <c r="I15" s="120">
        <v>0</v>
      </c>
      <c r="J15" s="120">
        <v>0</v>
      </c>
      <c r="K15" s="121">
        <v>2</v>
      </c>
      <c r="L15" s="121">
        <v>0</v>
      </c>
      <c r="M15" s="121">
        <v>0</v>
      </c>
      <c r="N15" s="121">
        <v>0</v>
      </c>
      <c r="O15" s="109"/>
      <c r="P15" s="122"/>
      <c r="Q15" s="122"/>
      <c r="S15" s="118"/>
      <c r="T15" s="119"/>
    </row>
    <row r="16" spans="1:20" ht="18" customHeight="1" x14ac:dyDescent="0.3">
      <c r="A16" s="105"/>
      <c r="B16" s="123" t="s">
        <v>199</v>
      </c>
      <c r="C16" s="116">
        <f>SUM(C9:C15)</f>
        <v>172</v>
      </c>
      <c r="D16" s="116">
        <f t="shared" ref="D16:N16" si="0">SUM(D9:D15)</f>
        <v>261</v>
      </c>
      <c r="E16" s="116">
        <f t="shared" si="0"/>
        <v>254</v>
      </c>
      <c r="F16" s="116">
        <f t="shared" si="0"/>
        <v>302</v>
      </c>
      <c r="G16" s="116">
        <f t="shared" si="0"/>
        <v>301</v>
      </c>
      <c r="H16" s="116">
        <f t="shared" si="0"/>
        <v>344</v>
      </c>
      <c r="I16" s="116">
        <f t="shared" si="0"/>
        <v>366</v>
      </c>
      <c r="J16" s="116">
        <f t="shared" si="0"/>
        <v>365</v>
      </c>
      <c r="K16" s="116">
        <f t="shared" si="0"/>
        <v>365</v>
      </c>
      <c r="L16" s="116">
        <f t="shared" si="0"/>
        <v>365</v>
      </c>
      <c r="M16" s="116">
        <f t="shared" si="0"/>
        <v>366</v>
      </c>
      <c r="N16" s="116">
        <f t="shared" si="0"/>
        <v>365</v>
      </c>
      <c r="O16" s="109"/>
      <c r="P16" s="122"/>
      <c r="Q16" s="122"/>
      <c r="S16" s="118"/>
      <c r="T16" s="119"/>
    </row>
    <row r="17" spans="1:15" x14ac:dyDescent="0.25">
      <c r="A17" s="105"/>
      <c r="O17" s="109"/>
    </row>
    <row r="18" spans="1:15" x14ac:dyDescent="0.25">
      <c r="A18" s="105"/>
      <c r="K18" s="124"/>
      <c r="L18" s="124"/>
      <c r="O18" s="109"/>
    </row>
    <row r="19" spans="1:15" x14ac:dyDescent="0.25">
      <c r="A19" s="105"/>
      <c r="O19" s="109"/>
    </row>
    <row r="20" spans="1:15" x14ac:dyDescent="0.25">
      <c r="A20" s="105"/>
      <c r="O20" s="109"/>
    </row>
    <row r="21" spans="1:15" x14ac:dyDescent="0.25">
      <c r="A21" s="105"/>
      <c r="O21" s="109"/>
    </row>
    <row r="22" spans="1:15" x14ac:dyDescent="0.25">
      <c r="A22" s="105"/>
      <c r="O22" s="109"/>
    </row>
    <row r="23" spans="1:15" x14ac:dyDescent="0.25">
      <c r="A23" s="105"/>
      <c r="O23" s="125"/>
    </row>
    <row r="24" spans="1:15" x14ac:dyDescent="0.25">
      <c r="A24" s="105"/>
      <c r="O24" s="109"/>
    </row>
    <row r="25" spans="1:15" x14ac:dyDescent="0.25">
      <c r="A25" s="105"/>
      <c r="O25" s="109"/>
    </row>
    <row r="26" spans="1:15" x14ac:dyDescent="0.25">
      <c r="A26" s="105"/>
      <c r="O26" s="109"/>
    </row>
    <row r="27" spans="1:15" x14ac:dyDescent="0.25">
      <c r="A27" s="105"/>
      <c r="O27" s="126"/>
    </row>
    <row r="28" spans="1:15" x14ac:dyDescent="0.25">
      <c r="A28" s="105"/>
      <c r="O28" s="126"/>
    </row>
    <row r="29" spans="1:15" x14ac:dyDescent="0.25">
      <c r="A29" s="105"/>
      <c r="K29" s="127"/>
      <c r="L29" s="127"/>
      <c r="O29" s="109"/>
    </row>
    <row r="30" spans="1:15" x14ac:dyDescent="0.25">
      <c r="A30" s="105"/>
      <c r="O30" s="109"/>
    </row>
    <row r="31" spans="1:15" x14ac:dyDescent="0.25">
      <c r="A31" s="105"/>
      <c r="O31" s="109"/>
    </row>
    <row r="32" spans="1:15" x14ac:dyDescent="0.25">
      <c r="A32" s="105"/>
      <c r="O32" s="109"/>
    </row>
    <row r="33" spans="1:15" x14ac:dyDescent="0.25">
      <c r="A33" s="105"/>
      <c r="O33" s="109"/>
    </row>
    <row r="34" spans="1:15" x14ac:dyDescent="0.25">
      <c r="A34" s="105"/>
      <c r="O34" s="109"/>
    </row>
    <row r="35" spans="1:15" x14ac:dyDescent="0.25">
      <c r="A35" s="105"/>
      <c r="O35" s="109"/>
    </row>
    <row r="36" spans="1:15" x14ac:dyDescent="0.25">
      <c r="A36" s="105"/>
      <c r="O36" s="109"/>
    </row>
    <row r="37" spans="1:15" x14ac:dyDescent="0.25">
      <c r="A37" s="105"/>
      <c r="O37" s="109"/>
    </row>
    <row r="38" spans="1:15" x14ac:dyDescent="0.25">
      <c r="A38" s="105"/>
      <c r="O38" s="109"/>
    </row>
    <row r="39" spans="1:15" x14ac:dyDescent="0.25">
      <c r="A39" s="105"/>
      <c r="O39" s="109"/>
    </row>
    <row r="40" spans="1:15" x14ac:dyDescent="0.25">
      <c r="A40" s="105"/>
      <c r="B40" s="104" t="s">
        <v>209</v>
      </c>
      <c r="K40" s="107"/>
      <c r="L40" s="107"/>
      <c r="M40" s="124"/>
      <c r="N40" s="124"/>
      <c r="O40" s="109"/>
    </row>
    <row r="41" spans="1:15" x14ac:dyDescent="0.25">
      <c r="A41" s="105"/>
      <c r="B41" s="104" t="s">
        <v>210</v>
      </c>
      <c r="K41" s="107"/>
      <c r="L41" s="107"/>
      <c r="M41" s="124"/>
      <c r="N41" s="124"/>
      <c r="O41" s="109"/>
    </row>
    <row r="42" spans="1:15" x14ac:dyDescent="0.25">
      <c r="A42" s="105"/>
      <c r="B42" s="104" t="s">
        <v>211</v>
      </c>
      <c r="K42" s="107"/>
      <c r="L42" s="107"/>
      <c r="M42" s="124"/>
      <c r="N42" s="124"/>
      <c r="O42" s="109"/>
    </row>
    <row r="43" spans="1:15" x14ac:dyDescent="0.25">
      <c r="A43" s="105"/>
      <c r="B43" s="104" t="s">
        <v>212</v>
      </c>
      <c r="K43" s="107"/>
      <c r="L43" s="107"/>
      <c r="M43" s="124"/>
      <c r="N43" s="124"/>
      <c r="O43" s="109"/>
    </row>
    <row r="44" spans="1:15" x14ac:dyDescent="0.25">
      <c r="A44" s="105"/>
      <c r="B44" s="104" t="s">
        <v>213</v>
      </c>
      <c r="K44" s="107"/>
      <c r="L44" s="107"/>
      <c r="M44" s="124"/>
      <c r="N44" s="124"/>
      <c r="O44" s="109"/>
    </row>
    <row r="45" spans="1:15" x14ac:dyDescent="0.25">
      <c r="A45" s="105"/>
      <c r="B45" s="104" t="s">
        <v>214</v>
      </c>
      <c r="K45" s="107"/>
      <c r="L45" s="107"/>
      <c r="M45" s="124"/>
      <c r="N45" s="124"/>
      <c r="O45" s="109"/>
    </row>
    <row r="46" spans="1:15" x14ac:dyDescent="0.25">
      <c r="A46" s="105"/>
      <c r="B46" s="104" t="s">
        <v>215</v>
      </c>
      <c r="K46" s="107"/>
      <c r="L46" s="107"/>
      <c r="M46" s="124"/>
      <c r="N46" s="124"/>
      <c r="O46" s="109"/>
    </row>
    <row r="47" spans="1:15" x14ac:dyDescent="0.25">
      <c r="A47" s="105"/>
      <c r="B47" s="104" t="s">
        <v>216</v>
      </c>
      <c r="K47" s="107"/>
      <c r="L47" s="107"/>
      <c r="M47" s="124"/>
      <c r="N47" s="124"/>
      <c r="O47" s="109"/>
    </row>
    <row r="48" spans="1:15" x14ac:dyDescent="0.25">
      <c r="A48" s="105"/>
      <c r="B48" s="104" t="s">
        <v>217</v>
      </c>
      <c r="O48" s="109"/>
    </row>
    <row r="49" spans="1:15" x14ac:dyDescent="0.25">
      <c r="A49" s="105"/>
      <c r="O49" s="109"/>
    </row>
    <row r="50" spans="1:15" x14ac:dyDescent="0.25">
      <c r="A50" s="105"/>
      <c r="D50" s="128" t="s">
        <v>218</v>
      </c>
      <c r="O50" s="109"/>
    </row>
    <row r="51" spans="1:15" x14ac:dyDescent="0.25">
      <c r="A51" s="105"/>
      <c r="D51" s="128"/>
    </row>
    <row r="52" spans="1:15" x14ac:dyDescent="0.25">
      <c r="A52" s="105"/>
      <c r="D52" s="128"/>
    </row>
    <row r="53" spans="1:15" x14ac:dyDescent="0.25">
      <c r="A53" s="105"/>
      <c r="G53" s="104"/>
      <c r="I53" s="107"/>
      <c r="J53" s="128" t="s">
        <v>219</v>
      </c>
      <c r="K53" s="128"/>
    </row>
    <row r="54" spans="1:15" x14ac:dyDescent="0.25">
      <c r="A54" s="105"/>
      <c r="G54" s="104"/>
      <c r="I54" s="128" t="s">
        <v>220</v>
      </c>
      <c r="J54" s="128"/>
      <c r="K54" s="128"/>
    </row>
    <row r="55" spans="1:15" x14ac:dyDescent="0.25">
      <c r="A55" s="105"/>
      <c r="G55" s="104"/>
      <c r="I55" s="128"/>
      <c r="J55" s="128"/>
      <c r="K55" s="128"/>
    </row>
    <row r="56" spans="1:15" x14ac:dyDescent="0.25">
      <c r="A56" s="129"/>
      <c r="B56" s="130"/>
      <c r="C56" s="130"/>
      <c r="D56" s="130"/>
      <c r="E56" s="130"/>
      <c r="F56" s="130"/>
      <c r="G56" s="131"/>
      <c r="H56" s="130"/>
      <c r="I56" s="130"/>
      <c r="J56" s="130"/>
      <c r="K56" s="130"/>
      <c r="L56" s="130"/>
      <c r="M56" s="130"/>
      <c r="N56" s="130"/>
      <c r="O56" s="132"/>
    </row>
    <row r="136" spans="7:7" x14ac:dyDescent="0.25">
      <c r="G136" s="104"/>
    </row>
    <row r="247" spans="7:10" x14ac:dyDescent="0.25">
      <c r="G247" s="104"/>
      <c r="J247" s="107"/>
    </row>
    <row r="248" spans="7:10" x14ac:dyDescent="0.25">
      <c r="G248" s="104"/>
      <c r="J248" s="107"/>
    </row>
    <row r="356" spans="7:7" x14ac:dyDescent="0.25">
      <c r="G356" s="104"/>
    </row>
    <row r="550" spans="7:10" x14ac:dyDescent="0.25">
      <c r="G550" s="104"/>
      <c r="J550" s="107"/>
    </row>
  </sheetData>
  <mergeCells count="2">
    <mergeCell ref="B5:N5"/>
    <mergeCell ref="B6:N6"/>
  </mergeCells>
  <printOptions horizontalCentered="1"/>
  <pageMargins left="0.19685039370078741" right="0" top="0.59055118110236227" bottom="0.59055118110236227" header="0.31496062992125984" footer="0"/>
  <pageSetup orientation="portrait" r:id="rId1"/>
  <headerFooter>
    <oddFooter>&amp;L&amp;A&amp;C&amp;F&amp;RPágina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16</vt:i4>
      </vt:variant>
      <vt:variant>
        <vt:lpstr>Rangos con nombre</vt:lpstr>
      </vt:variant>
      <vt:variant>
        <vt:i4>31</vt:i4>
      </vt:variant>
    </vt:vector>
  </HeadingPairs>
  <TitlesOfParts>
    <vt:vector size="47" baseType="lpstr">
      <vt:lpstr>Parámetros</vt:lpstr>
      <vt:lpstr>Diagrama</vt:lpstr>
      <vt:lpstr>4-1 DA</vt:lpstr>
      <vt:lpstr>4-2 O Fuentes</vt:lpstr>
      <vt:lpstr>4-3 BOD Fuentes</vt:lpstr>
      <vt:lpstr>4-4 PTAP</vt:lpstr>
      <vt:lpstr>4-5 Turb</vt:lpstr>
      <vt:lpstr>4-8-9 PEAP e Imp</vt:lpstr>
      <vt:lpstr>4-6 Cl</vt:lpstr>
      <vt:lpstr>4-7 Fl</vt:lpstr>
      <vt:lpstr>4-10 Aducc</vt:lpstr>
      <vt:lpstr>4-11 Estq Dist</vt:lpstr>
      <vt:lpstr>Anexos &gt;&gt;&gt;</vt:lpstr>
      <vt:lpstr>Dda Mes Fuent</vt:lpstr>
      <vt:lpstr>Prod Mes PTAP</vt:lpstr>
      <vt:lpstr>Turbiedad (completar)</vt:lpstr>
      <vt:lpstr>ADCST_Subida_Aducción</vt:lpstr>
      <vt:lpstr>ADCST_Tramo_6</vt:lpstr>
      <vt:lpstr>ADCST_Tramos_13_al_17</vt:lpstr>
      <vt:lpstr>ADCST_Tramos_17_al_25</vt:lpstr>
      <vt:lpstr>ADCST_Tramos_7_y_8</vt:lpstr>
      <vt:lpstr>ADCST_Tramos_9_al_12</vt:lpstr>
      <vt:lpstr>ADLLAN_1</vt:lpstr>
      <vt:lpstr>ADLLAN_2_3</vt:lpstr>
      <vt:lpstr>ADLLPI_Tramo_1_1_4_y_Tramo_2_1_3</vt:lpstr>
      <vt:lpstr>ADLLPI_Tramo_2_4_7</vt:lpstr>
      <vt:lpstr>ADLLPI_Tramo_2_8_10</vt:lpstr>
      <vt:lpstr>ADPLCS1</vt:lpstr>
      <vt:lpstr>ADPLCS1_1</vt:lpstr>
      <vt:lpstr>ADPLCS2</vt:lpstr>
      <vt:lpstr>ADPLCS2_b</vt:lpstr>
      <vt:lpstr>ADPLCS3</vt:lpstr>
      <vt:lpstr>ADSUBI__01</vt:lpstr>
      <vt:lpstr>ADSUBI_02_y_03</vt:lpstr>
      <vt:lpstr>Cap_PTAP_Cuesta_de_Soto</vt:lpstr>
      <vt:lpstr>Cap_PTAP_LLancahue</vt:lpstr>
      <vt:lpstr>CDMC</vt:lpstr>
      <vt:lpstr>CMMC</vt:lpstr>
      <vt:lpstr>DA_Calle_Calle</vt:lpstr>
      <vt:lpstr>DA_Llancahue</vt:lpstr>
      <vt:lpstr>Dda_Ines</vt:lpstr>
      <vt:lpstr>Dda_Picarte</vt:lpstr>
      <vt:lpstr>FDMC</vt:lpstr>
      <vt:lpstr>FHMC</vt:lpstr>
      <vt:lpstr>Pérdidas_de_distribución</vt:lpstr>
      <vt:lpstr>Pérdidas_de_producción</vt:lpstr>
      <vt:lpstr>Subida_Aducción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Gonzalo Reyes B.</dc:creator>
  <cp:lastModifiedBy>Victoria Rojas A.</cp:lastModifiedBy>
  <dcterms:created xsi:type="dcterms:W3CDTF">2018-10-04T14:51:19Z</dcterms:created>
  <dcterms:modified xsi:type="dcterms:W3CDTF">2024-10-11T15:20:15Z</dcterms:modified>
</cp:coreProperties>
</file>